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GBR132\Desktop\"/>
    </mc:Choice>
  </mc:AlternateContent>
  <xr:revisionPtr revIDLastSave="0" documentId="8_{472797DA-6D62-4F05-AAE1-2C69E4870E80}" xr6:coauthVersionLast="36" xr6:coauthVersionMax="36" xr10:uidLastSave="{00000000-0000-0000-0000-000000000000}"/>
  <bookViews>
    <workbookView xWindow="0" yWindow="0" windowWidth="23040" windowHeight="9060" activeTab="1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2" l="1"/>
  <c r="A12" i="2"/>
  <c r="A14" i="2"/>
  <c r="A16" i="2"/>
  <c r="A18" i="2"/>
  <c r="A20" i="2"/>
  <c r="A22" i="2"/>
  <c r="A24" i="2"/>
  <c r="A26" i="2"/>
  <c r="A28" i="2"/>
  <c r="A30" i="2"/>
  <c r="A32" i="2"/>
  <c r="A34" i="2"/>
  <c r="A36" i="2"/>
  <c r="A38" i="2"/>
  <c r="A40" i="2"/>
  <c r="A42" i="2"/>
  <c r="A44" i="2"/>
  <c r="A46" i="2"/>
  <c r="A48" i="2"/>
  <c r="A50" i="2"/>
  <c r="A52" i="2"/>
  <c r="A54" i="2"/>
  <c r="A56" i="2"/>
  <c r="A58" i="2"/>
  <c r="A60" i="2"/>
  <c r="A62" i="2"/>
  <c r="A64" i="2"/>
  <c r="A66" i="2"/>
  <c r="A68" i="2"/>
  <c r="A70" i="2"/>
  <c r="A72" i="2"/>
  <c r="A74" i="2"/>
  <c r="A76" i="2"/>
  <c r="A78" i="2"/>
  <c r="A80" i="2"/>
  <c r="A82" i="2"/>
  <c r="A84" i="2"/>
  <c r="A86" i="2"/>
  <c r="A88" i="2"/>
  <c r="A90" i="2"/>
  <c r="A92" i="2"/>
  <c r="A94" i="2"/>
  <c r="A96" i="2"/>
  <c r="BL156" i="1" l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BQ155" i="1"/>
  <c r="BP155" i="1"/>
  <c r="BO155" i="1"/>
  <c r="BN155" i="1"/>
  <c r="BM155" i="1"/>
  <c r="O155" i="1"/>
  <c r="N155" i="1"/>
  <c r="M155" i="1"/>
  <c r="BS155" i="1" s="1"/>
  <c r="L155" i="1"/>
  <c r="K155" i="1"/>
  <c r="J155" i="1"/>
  <c r="I155" i="1"/>
  <c r="H155" i="1" s="1"/>
  <c r="BQ154" i="1"/>
  <c r="BP154" i="1"/>
  <c r="BO154" i="1"/>
  <c r="BN154" i="1"/>
  <c r="BM154" i="1"/>
  <c r="O154" i="1"/>
  <c r="N154" i="1"/>
  <c r="M154" i="1"/>
  <c r="L154" i="1"/>
  <c r="K154" i="1"/>
  <c r="J154" i="1"/>
  <c r="I154" i="1"/>
  <c r="BQ153" i="1"/>
  <c r="BP153" i="1"/>
  <c r="BO153" i="1"/>
  <c r="BN153" i="1"/>
  <c r="BM153" i="1"/>
  <c r="O153" i="1"/>
  <c r="N153" i="1"/>
  <c r="M153" i="1"/>
  <c r="L153" i="1"/>
  <c r="K153" i="1"/>
  <c r="J153" i="1"/>
  <c r="I153" i="1"/>
  <c r="BQ152" i="1"/>
  <c r="BP152" i="1"/>
  <c r="BO152" i="1"/>
  <c r="BN152" i="1"/>
  <c r="BM152" i="1"/>
  <c r="O152" i="1"/>
  <c r="N152" i="1"/>
  <c r="M152" i="1"/>
  <c r="BS152" i="1" s="1"/>
  <c r="L152" i="1"/>
  <c r="K152" i="1"/>
  <c r="J152" i="1"/>
  <c r="I152" i="1"/>
  <c r="BQ151" i="1"/>
  <c r="BP151" i="1"/>
  <c r="BO151" i="1"/>
  <c r="BN151" i="1"/>
  <c r="BM151" i="1"/>
  <c r="O151" i="1"/>
  <c r="N151" i="1"/>
  <c r="M151" i="1"/>
  <c r="BS151" i="1" s="1"/>
  <c r="L151" i="1"/>
  <c r="K151" i="1"/>
  <c r="J151" i="1"/>
  <c r="I151" i="1"/>
  <c r="H151" i="1" s="1"/>
  <c r="BQ150" i="1"/>
  <c r="BP150" i="1"/>
  <c r="BO150" i="1"/>
  <c r="BN150" i="1"/>
  <c r="BM150" i="1"/>
  <c r="O150" i="1"/>
  <c r="N150" i="1"/>
  <c r="M150" i="1"/>
  <c r="L150" i="1"/>
  <c r="K150" i="1"/>
  <c r="J150" i="1"/>
  <c r="I150" i="1"/>
  <c r="BQ149" i="1"/>
  <c r="BP149" i="1"/>
  <c r="BO149" i="1"/>
  <c r="BN149" i="1"/>
  <c r="BM149" i="1"/>
  <c r="O149" i="1"/>
  <c r="N149" i="1"/>
  <c r="M149" i="1"/>
  <c r="BR149" i="1" s="1"/>
  <c r="L149" i="1"/>
  <c r="K149" i="1"/>
  <c r="J149" i="1"/>
  <c r="I149" i="1"/>
  <c r="BQ148" i="1"/>
  <c r="BP148" i="1"/>
  <c r="BO148" i="1"/>
  <c r="BN148" i="1"/>
  <c r="BM148" i="1"/>
  <c r="O148" i="1"/>
  <c r="N148" i="1"/>
  <c r="M148" i="1"/>
  <c r="BS148" i="1" s="1"/>
  <c r="L148" i="1"/>
  <c r="K148" i="1"/>
  <c r="J148" i="1"/>
  <c r="I148" i="1"/>
  <c r="H148" i="1" s="1"/>
  <c r="BQ147" i="1"/>
  <c r="BP147" i="1"/>
  <c r="BO147" i="1"/>
  <c r="BN147" i="1"/>
  <c r="BM147" i="1"/>
  <c r="O147" i="1"/>
  <c r="O156" i="1" s="1"/>
  <c r="N147" i="1"/>
  <c r="M147" i="1"/>
  <c r="BS147" i="1" s="1"/>
  <c r="L147" i="1"/>
  <c r="K147" i="1"/>
  <c r="J147" i="1"/>
  <c r="I147" i="1"/>
  <c r="H147" i="1" s="1"/>
  <c r="BQ146" i="1"/>
  <c r="BN146" i="1"/>
  <c r="BM146" i="1"/>
  <c r="N146" i="1"/>
  <c r="BP146" i="1" s="1"/>
  <c r="M146" i="1"/>
  <c r="L146" i="1"/>
  <c r="K146" i="1"/>
  <c r="H146" i="1" s="1"/>
  <c r="J146" i="1"/>
  <c r="I146" i="1"/>
  <c r="BN145" i="1"/>
  <c r="BM145" i="1"/>
  <c r="N145" i="1"/>
  <c r="BP145" i="1" s="1"/>
  <c r="M145" i="1"/>
  <c r="L145" i="1"/>
  <c r="K145" i="1"/>
  <c r="J145" i="1"/>
  <c r="I145" i="1"/>
  <c r="BQ144" i="1"/>
  <c r="BN144" i="1"/>
  <c r="BM144" i="1"/>
  <c r="N144" i="1"/>
  <c r="BP144" i="1" s="1"/>
  <c r="M144" i="1"/>
  <c r="L144" i="1"/>
  <c r="K144" i="1"/>
  <c r="BO144" i="1" s="1"/>
  <c r="J144" i="1"/>
  <c r="I144" i="1"/>
  <c r="BQ143" i="1"/>
  <c r="BN143" i="1"/>
  <c r="BM143" i="1"/>
  <c r="N143" i="1"/>
  <c r="BP143" i="1" s="1"/>
  <c r="M143" i="1"/>
  <c r="L143" i="1"/>
  <c r="K143" i="1"/>
  <c r="J143" i="1"/>
  <c r="BO143" i="1" s="1"/>
  <c r="I143" i="1"/>
  <c r="BQ142" i="1"/>
  <c r="BN142" i="1"/>
  <c r="BM142" i="1"/>
  <c r="N142" i="1"/>
  <c r="BP142" i="1" s="1"/>
  <c r="M142" i="1"/>
  <c r="L142" i="1"/>
  <c r="K142" i="1"/>
  <c r="BO142" i="1" s="1"/>
  <c r="J142" i="1"/>
  <c r="I142" i="1"/>
  <c r="H142" i="1" s="1"/>
  <c r="BQ141" i="1"/>
  <c r="BN141" i="1"/>
  <c r="BM141" i="1"/>
  <c r="N141" i="1"/>
  <c r="BP141" i="1" s="1"/>
  <c r="M141" i="1"/>
  <c r="L141" i="1"/>
  <c r="K141" i="1"/>
  <c r="J141" i="1"/>
  <c r="BO141" i="1" s="1"/>
  <c r="I141" i="1"/>
  <c r="BQ140" i="1"/>
  <c r="BN140" i="1"/>
  <c r="BM140" i="1"/>
  <c r="N140" i="1"/>
  <c r="BP140" i="1" s="1"/>
  <c r="M140" i="1"/>
  <c r="L140" i="1"/>
  <c r="K140" i="1"/>
  <c r="J140" i="1"/>
  <c r="I140" i="1"/>
  <c r="BQ139" i="1"/>
  <c r="BN139" i="1"/>
  <c r="BM139" i="1"/>
  <c r="N139" i="1"/>
  <c r="BP139" i="1" s="1"/>
  <c r="M139" i="1"/>
  <c r="L139" i="1"/>
  <c r="K139" i="1"/>
  <c r="BO139" i="1" s="1"/>
  <c r="J139" i="1"/>
  <c r="I139" i="1"/>
  <c r="BQ138" i="1"/>
  <c r="BN138" i="1"/>
  <c r="BM138" i="1"/>
  <c r="N138" i="1"/>
  <c r="BP138" i="1" s="1"/>
  <c r="M138" i="1"/>
  <c r="L138" i="1"/>
  <c r="K138" i="1"/>
  <c r="J138" i="1"/>
  <c r="BO138" i="1" s="1"/>
  <c r="I138" i="1"/>
  <c r="H138" i="1" s="1"/>
  <c r="BQ137" i="1"/>
  <c r="BN137" i="1"/>
  <c r="BM137" i="1"/>
  <c r="N137" i="1"/>
  <c r="BP137" i="1" s="1"/>
  <c r="M137" i="1"/>
  <c r="L137" i="1"/>
  <c r="K137" i="1"/>
  <c r="J137" i="1"/>
  <c r="I137" i="1"/>
  <c r="BQ136" i="1"/>
  <c r="BN136" i="1"/>
  <c r="BM136" i="1"/>
  <c r="N136" i="1"/>
  <c r="BP136" i="1" s="1"/>
  <c r="M136" i="1"/>
  <c r="L136" i="1"/>
  <c r="K136" i="1"/>
  <c r="BO136" i="1" s="1"/>
  <c r="J136" i="1"/>
  <c r="I136" i="1"/>
  <c r="BQ135" i="1"/>
  <c r="BN135" i="1"/>
  <c r="BM135" i="1"/>
  <c r="N135" i="1"/>
  <c r="BP135" i="1" s="1"/>
  <c r="M135" i="1"/>
  <c r="L135" i="1"/>
  <c r="K135" i="1"/>
  <c r="J135" i="1"/>
  <c r="BO135" i="1" s="1"/>
  <c r="I135" i="1"/>
  <c r="H135" i="1" s="1"/>
  <c r="BQ134" i="1"/>
  <c r="BN134" i="1"/>
  <c r="BM134" i="1"/>
  <c r="N134" i="1"/>
  <c r="BP134" i="1" s="1"/>
  <c r="M134" i="1"/>
  <c r="L134" i="1"/>
  <c r="K134" i="1"/>
  <c r="J134" i="1"/>
  <c r="BO134" i="1" s="1"/>
  <c r="I134" i="1"/>
  <c r="BQ133" i="1"/>
  <c r="BN133" i="1"/>
  <c r="BM133" i="1"/>
  <c r="N133" i="1"/>
  <c r="BP133" i="1" s="1"/>
  <c r="M133" i="1"/>
  <c r="L133" i="1"/>
  <c r="K133" i="1"/>
  <c r="J133" i="1"/>
  <c r="BO133" i="1" s="1"/>
  <c r="I133" i="1"/>
  <c r="H133" i="1" s="1"/>
  <c r="BQ132" i="1"/>
  <c r="BN132" i="1"/>
  <c r="BM132" i="1"/>
  <c r="N132" i="1"/>
  <c r="BP132" i="1" s="1"/>
  <c r="M132" i="1"/>
  <c r="L132" i="1"/>
  <c r="K132" i="1"/>
  <c r="J132" i="1"/>
  <c r="I132" i="1"/>
  <c r="BQ131" i="1"/>
  <c r="BN131" i="1"/>
  <c r="BM131" i="1"/>
  <c r="N131" i="1"/>
  <c r="BP131" i="1" s="1"/>
  <c r="M131" i="1"/>
  <c r="L131" i="1"/>
  <c r="K131" i="1"/>
  <c r="BO131" i="1" s="1"/>
  <c r="J131" i="1"/>
  <c r="I131" i="1"/>
  <c r="BQ130" i="1"/>
  <c r="BN130" i="1"/>
  <c r="BM130" i="1"/>
  <c r="N130" i="1"/>
  <c r="BP130" i="1" s="1"/>
  <c r="M130" i="1"/>
  <c r="L130" i="1"/>
  <c r="K130" i="1"/>
  <c r="J130" i="1"/>
  <c r="BO130" i="1" s="1"/>
  <c r="I130" i="1"/>
  <c r="H130" i="1" s="1"/>
  <c r="N129" i="1"/>
  <c r="M129" i="1"/>
  <c r="L129" i="1"/>
  <c r="K129" i="1"/>
  <c r="J129" i="1"/>
  <c r="I129" i="1"/>
  <c r="BQ128" i="1"/>
  <c r="BN128" i="1"/>
  <c r="BM128" i="1"/>
  <c r="N128" i="1"/>
  <c r="BP128" i="1" s="1"/>
  <c r="M128" i="1"/>
  <c r="L128" i="1"/>
  <c r="K128" i="1"/>
  <c r="J128" i="1"/>
  <c r="I128" i="1"/>
  <c r="BQ127" i="1"/>
  <c r="BN127" i="1"/>
  <c r="BM127" i="1"/>
  <c r="N127" i="1"/>
  <c r="BP127" i="1" s="1"/>
  <c r="M127" i="1"/>
  <c r="L127" i="1"/>
  <c r="K127" i="1"/>
  <c r="J127" i="1"/>
  <c r="I127" i="1"/>
  <c r="BQ126" i="1"/>
  <c r="BN126" i="1"/>
  <c r="BM126" i="1"/>
  <c r="BM156" i="1" s="1"/>
  <c r="N126" i="1"/>
  <c r="M126" i="1"/>
  <c r="L126" i="1"/>
  <c r="K126" i="1"/>
  <c r="K156" i="1" s="1"/>
  <c r="J126" i="1"/>
  <c r="I126" i="1"/>
  <c r="H126" i="1" s="1"/>
  <c r="BL102" i="1"/>
  <c r="BK102" i="1"/>
  <c r="BJ102" i="1"/>
  <c r="BI102" i="1"/>
  <c r="BH102" i="1"/>
  <c r="BH105" i="1" s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V105" i="1" s="1"/>
  <c r="AU102" i="1"/>
  <c r="AT102" i="1"/>
  <c r="AS102" i="1"/>
  <c r="AR102" i="1"/>
  <c r="AQ102" i="1"/>
  <c r="AP102" i="1"/>
  <c r="AO102" i="1"/>
  <c r="AN102" i="1"/>
  <c r="AN105" i="1" s="1"/>
  <c r="AM102" i="1"/>
  <c r="AL102" i="1"/>
  <c r="AK102" i="1"/>
  <c r="AJ102" i="1"/>
  <c r="AJ105" i="1" s="1"/>
  <c r="AI102" i="1"/>
  <c r="AH102" i="1"/>
  <c r="AG102" i="1"/>
  <c r="AF102" i="1"/>
  <c r="AE102" i="1"/>
  <c r="AD102" i="1"/>
  <c r="AC102" i="1"/>
  <c r="AB102" i="1"/>
  <c r="AB105" i="1" s="1"/>
  <c r="AA102" i="1"/>
  <c r="Z102" i="1"/>
  <c r="Z105" i="1" s="1"/>
  <c r="Y102" i="1"/>
  <c r="X102" i="1"/>
  <c r="W102" i="1"/>
  <c r="V102" i="1"/>
  <c r="U102" i="1"/>
  <c r="T102" i="1"/>
  <c r="S102" i="1"/>
  <c r="R102" i="1"/>
  <c r="R105" i="1" s="1"/>
  <c r="Q102" i="1"/>
  <c r="P102" i="1"/>
  <c r="P105" i="1" s="1"/>
  <c r="O102" i="1"/>
  <c r="BQ101" i="1"/>
  <c r="BP101" i="1"/>
  <c r="BO101" i="1"/>
  <c r="BN101" i="1"/>
  <c r="BM101" i="1"/>
  <c r="N101" i="1"/>
  <c r="M101" i="1"/>
  <c r="L101" i="1"/>
  <c r="K101" i="1"/>
  <c r="J101" i="1"/>
  <c r="I101" i="1"/>
  <c r="H101" i="1" s="1"/>
  <c r="BQ100" i="1"/>
  <c r="BP100" i="1"/>
  <c r="BO100" i="1"/>
  <c r="BN100" i="1"/>
  <c r="BM100" i="1"/>
  <c r="N100" i="1"/>
  <c r="M100" i="1"/>
  <c r="BS100" i="1" s="1"/>
  <c r="L100" i="1"/>
  <c r="K100" i="1"/>
  <c r="J100" i="1"/>
  <c r="I100" i="1"/>
  <c r="BQ99" i="1"/>
  <c r="BP99" i="1"/>
  <c r="BO99" i="1"/>
  <c r="BN99" i="1"/>
  <c r="BM99" i="1"/>
  <c r="N99" i="1"/>
  <c r="M99" i="1"/>
  <c r="BS99" i="1" s="1"/>
  <c r="L99" i="1"/>
  <c r="K99" i="1"/>
  <c r="J99" i="1"/>
  <c r="I99" i="1"/>
  <c r="BQ98" i="1"/>
  <c r="BP98" i="1"/>
  <c r="BO98" i="1"/>
  <c r="BN98" i="1"/>
  <c r="BM98" i="1"/>
  <c r="N98" i="1"/>
  <c r="M98" i="1"/>
  <c r="BS98" i="1" s="1"/>
  <c r="L98" i="1"/>
  <c r="K98" i="1"/>
  <c r="J98" i="1"/>
  <c r="I98" i="1"/>
  <c r="BQ97" i="1"/>
  <c r="BP97" i="1"/>
  <c r="BO97" i="1"/>
  <c r="BN97" i="1"/>
  <c r="BM97" i="1"/>
  <c r="N97" i="1"/>
  <c r="M97" i="1"/>
  <c r="L97" i="1"/>
  <c r="K97" i="1"/>
  <c r="J97" i="1"/>
  <c r="I97" i="1"/>
  <c r="BQ96" i="1"/>
  <c r="BN96" i="1"/>
  <c r="BM96" i="1"/>
  <c r="N96" i="1"/>
  <c r="BP96" i="1" s="1"/>
  <c r="M96" i="1"/>
  <c r="L96" i="1"/>
  <c r="K96" i="1"/>
  <c r="J96" i="1"/>
  <c r="BO96" i="1" s="1"/>
  <c r="I96" i="1"/>
  <c r="BQ95" i="1"/>
  <c r="BP95" i="1"/>
  <c r="BN95" i="1"/>
  <c r="BM95" i="1"/>
  <c r="N95" i="1"/>
  <c r="M95" i="1"/>
  <c r="BS95" i="1" s="1"/>
  <c r="L95" i="1"/>
  <c r="K95" i="1"/>
  <c r="J95" i="1"/>
  <c r="I95" i="1"/>
  <c r="BQ94" i="1"/>
  <c r="BN94" i="1"/>
  <c r="BM94" i="1"/>
  <c r="N94" i="1"/>
  <c r="BP94" i="1" s="1"/>
  <c r="M94" i="1"/>
  <c r="L94" i="1"/>
  <c r="K94" i="1"/>
  <c r="J94" i="1"/>
  <c r="I94" i="1"/>
  <c r="BQ93" i="1"/>
  <c r="BN93" i="1"/>
  <c r="BM93" i="1"/>
  <c r="N93" i="1"/>
  <c r="BP93" i="1" s="1"/>
  <c r="M93" i="1"/>
  <c r="L93" i="1"/>
  <c r="K93" i="1"/>
  <c r="J93" i="1"/>
  <c r="I93" i="1"/>
  <c r="BQ92" i="1"/>
  <c r="BN92" i="1"/>
  <c r="BM92" i="1"/>
  <c r="N92" i="1"/>
  <c r="BP92" i="1" s="1"/>
  <c r="M92" i="1"/>
  <c r="BS92" i="1" s="1"/>
  <c r="L92" i="1"/>
  <c r="K92" i="1"/>
  <c r="J92" i="1"/>
  <c r="I92" i="1"/>
  <c r="H92" i="1"/>
  <c r="BQ91" i="1"/>
  <c r="BN91" i="1"/>
  <c r="BM91" i="1"/>
  <c r="N91" i="1"/>
  <c r="BP91" i="1" s="1"/>
  <c r="M91" i="1"/>
  <c r="BS91" i="1" s="1"/>
  <c r="L91" i="1"/>
  <c r="K91" i="1"/>
  <c r="J91" i="1"/>
  <c r="BO91" i="1" s="1"/>
  <c r="I91" i="1"/>
  <c r="H91" i="1" s="1"/>
  <c r="BQ90" i="1"/>
  <c r="BN90" i="1"/>
  <c r="BM90" i="1"/>
  <c r="N90" i="1"/>
  <c r="BP90" i="1" s="1"/>
  <c r="M90" i="1"/>
  <c r="L90" i="1"/>
  <c r="K90" i="1"/>
  <c r="J90" i="1"/>
  <c r="I90" i="1"/>
  <c r="BQ89" i="1"/>
  <c r="BP89" i="1"/>
  <c r="BN89" i="1"/>
  <c r="BM89" i="1"/>
  <c r="N89" i="1"/>
  <c r="M89" i="1"/>
  <c r="L89" i="1"/>
  <c r="K89" i="1"/>
  <c r="J89" i="1"/>
  <c r="BO89" i="1" s="1"/>
  <c r="I89" i="1"/>
  <c r="BQ88" i="1"/>
  <c r="BN88" i="1"/>
  <c r="BM88" i="1"/>
  <c r="N88" i="1"/>
  <c r="BP88" i="1" s="1"/>
  <c r="M88" i="1"/>
  <c r="L88" i="1"/>
  <c r="K88" i="1"/>
  <c r="J88" i="1"/>
  <c r="BO88" i="1" s="1"/>
  <c r="I88" i="1"/>
  <c r="BQ87" i="1"/>
  <c r="BN87" i="1"/>
  <c r="BM87" i="1"/>
  <c r="N87" i="1"/>
  <c r="BP87" i="1" s="1"/>
  <c r="M87" i="1"/>
  <c r="L87" i="1"/>
  <c r="K87" i="1"/>
  <c r="J87" i="1"/>
  <c r="I87" i="1"/>
  <c r="BQ86" i="1"/>
  <c r="BN86" i="1"/>
  <c r="BM86" i="1"/>
  <c r="N86" i="1"/>
  <c r="BP86" i="1" s="1"/>
  <c r="M86" i="1"/>
  <c r="L86" i="1"/>
  <c r="K86" i="1"/>
  <c r="J86" i="1"/>
  <c r="I86" i="1"/>
  <c r="H86" i="1" s="1"/>
  <c r="BN85" i="1"/>
  <c r="BM85" i="1"/>
  <c r="N85" i="1"/>
  <c r="BP85" i="1" s="1"/>
  <c r="M85" i="1"/>
  <c r="L85" i="1"/>
  <c r="K85" i="1"/>
  <c r="J85" i="1"/>
  <c r="I85" i="1"/>
  <c r="BQ84" i="1"/>
  <c r="BN84" i="1"/>
  <c r="BM84" i="1"/>
  <c r="N84" i="1"/>
  <c r="BP84" i="1" s="1"/>
  <c r="M84" i="1"/>
  <c r="BR84" i="1" s="1"/>
  <c r="L84" i="1"/>
  <c r="K84" i="1"/>
  <c r="J84" i="1"/>
  <c r="I84" i="1"/>
  <c r="H84" i="1"/>
  <c r="BS84" i="1" s="1"/>
  <c r="BQ83" i="1"/>
  <c r="BN83" i="1"/>
  <c r="BM83" i="1"/>
  <c r="N83" i="1"/>
  <c r="BP83" i="1" s="1"/>
  <c r="M83" i="1"/>
  <c r="L83" i="1"/>
  <c r="K83" i="1"/>
  <c r="J83" i="1"/>
  <c r="BO83" i="1" s="1"/>
  <c r="I83" i="1"/>
  <c r="BQ82" i="1"/>
  <c r="BN82" i="1"/>
  <c r="BM82" i="1"/>
  <c r="N82" i="1"/>
  <c r="BP82" i="1" s="1"/>
  <c r="M82" i="1"/>
  <c r="L82" i="1"/>
  <c r="K82" i="1"/>
  <c r="BO82" i="1" s="1"/>
  <c r="J82" i="1"/>
  <c r="I82" i="1"/>
  <c r="H82" i="1" s="1"/>
  <c r="BQ81" i="1"/>
  <c r="BN81" i="1"/>
  <c r="BM81" i="1"/>
  <c r="N81" i="1"/>
  <c r="BP81" i="1" s="1"/>
  <c r="M81" i="1"/>
  <c r="L81" i="1"/>
  <c r="K81" i="1"/>
  <c r="J81" i="1"/>
  <c r="BO81" i="1" s="1"/>
  <c r="I81" i="1"/>
  <c r="BQ80" i="1"/>
  <c r="BO80" i="1"/>
  <c r="BN80" i="1"/>
  <c r="BM80" i="1"/>
  <c r="N80" i="1"/>
  <c r="BP80" i="1" s="1"/>
  <c r="M80" i="1"/>
  <c r="L80" i="1"/>
  <c r="K80" i="1"/>
  <c r="J80" i="1"/>
  <c r="I80" i="1"/>
  <c r="H80" i="1" s="1"/>
  <c r="BQ79" i="1"/>
  <c r="BP79" i="1"/>
  <c r="BN79" i="1"/>
  <c r="BM79" i="1"/>
  <c r="N79" i="1"/>
  <c r="M79" i="1"/>
  <c r="L79" i="1"/>
  <c r="K79" i="1"/>
  <c r="J79" i="1"/>
  <c r="I79" i="1"/>
  <c r="BQ78" i="1"/>
  <c r="BN78" i="1"/>
  <c r="BM78" i="1"/>
  <c r="N78" i="1"/>
  <c r="BP78" i="1" s="1"/>
  <c r="M78" i="1"/>
  <c r="L78" i="1"/>
  <c r="K78" i="1"/>
  <c r="J78" i="1"/>
  <c r="I78" i="1"/>
  <c r="BQ77" i="1"/>
  <c r="BN77" i="1"/>
  <c r="BM77" i="1"/>
  <c r="N77" i="1"/>
  <c r="BP77" i="1" s="1"/>
  <c r="M77" i="1"/>
  <c r="L77" i="1"/>
  <c r="K77" i="1"/>
  <c r="J77" i="1"/>
  <c r="I77" i="1"/>
  <c r="BQ76" i="1"/>
  <c r="BN76" i="1"/>
  <c r="BM76" i="1"/>
  <c r="N76" i="1"/>
  <c r="BP76" i="1" s="1"/>
  <c r="M76" i="1"/>
  <c r="L76" i="1"/>
  <c r="K76" i="1"/>
  <c r="J76" i="1"/>
  <c r="I76" i="1"/>
  <c r="BQ75" i="1"/>
  <c r="BN75" i="1"/>
  <c r="BM75" i="1"/>
  <c r="N75" i="1"/>
  <c r="BP75" i="1" s="1"/>
  <c r="M75" i="1"/>
  <c r="BS75" i="1" s="1"/>
  <c r="L75" i="1"/>
  <c r="K75" i="1"/>
  <c r="J75" i="1"/>
  <c r="BO75" i="1" s="1"/>
  <c r="I75" i="1"/>
  <c r="H75" i="1" s="1"/>
  <c r="BQ74" i="1"/>
  <c r="BN74" i="1"/>
  <c r="BM74" i="1"/>
  <c r="N74" i="1"/>
  <c r="BP74" i="1" s="1"/>
  <c r="M74" i="1"/>
  <c r="L74" i="1"/>
  <c r="K74" i="1"/>
  <c r="J74" i="1"/>
  <c r="BO74" i="1" s="1"/>
  <c r="I74" i="1"/>
  <c r="BQ73" i="1"/>
  <c r="BN73" i="1"/>
  <c r="BM73" i="1"/>
  <c r="BM102" i="1" s="1"/>
  <c r="N73" i="1"/>
  <c r="BP73" i="1" s="1"/>
  <c r="BP102" i="1" s="1"/>
  <c r="M73" i="1"/>
  <c r="L73" i="1"/>
  <c r="K73" i="1"/>
  <c r="K102" i="1" s="1"/>
  <c r="J73" i="1"/>
  <c r="I73" i="1"/>
  <c r="BL67" i="1"/>
  <c r="BK67" i="1"/>
  <c r="BJ67" i="1"/>
  <c r="BI67" i="1"/>
  <c r="BH67" i="1"/>
  <c r="BG67" i="1"/>
  <c r="BF67" i="1"/>
  <c r="BF68" i="1" s="1"/>
  <c r="BE67" i="1"/>
  <c r="BD67" i="1"/>
  <c r="BC67" i="1"/>
  <c r="BB67" i="1"/>
  <c r="BA67" i="1"/>
  <c r="AZ67" i="1"/>
  <c r="AY67" i="1"/>
  <c r="AX67" i="1"/>
  <c r="AX105" i="1" s="1"/>
  <c r="AW67" i="1"/>
  <c r="AV67" i="1"/>
  <c r="AU67" i="1"/>
  <c r="AT67" i="1"/>
  <c r="AS67" i="1"/>
  <c r="AR68" i="1" s="1"/>
  <c r="AR67" i="1"/>
  <c r="AQ67" i="1"/>
  <c r="AP67" i="1"/>
  <c r="AP105" i="1" s="1"/>
  <c r="AO67" i="1"/>
  <c r="AN67" i="1"/>
  <c r="AM67" i="1"/>
  <c r="AL67" i="1"/>
  <c r="AK67" i="1"/>
  <c r="AK68" i="1" s="1"/>
  <c r="AJ67" i="1"/>
  <c r="AI67" i="1"/>
  <c r="AH67" i="1"/>
  <c r="AH105" i="1" s="1"/>
  <c r="AG67" i="1"/>
  <c r="AF67" i="1"/>
  <c r="AE67" i="1"/>
  <c r="AD67" i="1"/>
  <c r="AD68" i="1" s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8" i="1" s="1"/>
  <c r="P67" i="1"/>
  <c r="BQ66" i="1"/>
  <c r="BP66" i="1"/>
  <c r="BN66" i="1"/>
  <c r="BM66" i="1"/>
  <c r="N66" i="1"/>
  <c r="M66" i="1"/>
  <c r="BR66" i="1" s="1"/>
  <c r="L66" i="1"/>
  <c r="K66" i="1"/>
  <c r="J66" i="1"/>
  <c r="BO66" i="1" s="1"/>
  <c r="I66" i="1"/>
  <c r="H66" i="1" s="1"/>
  <c r="BQ65" i="1"/>
  <c r="BP65" i="1"/>
  <c r="BO65" i="1"/>
  <c r="BN65" i="1"/>
  <c r="BM65" i="1"/>
  <c r="N65" i="1"/>
  <c r="M65" i="1"/>
  <c r="BS65" i="1" s="1"/>
  <c r="L65" i="1"/>
  <c r="K65" i="1"/>
  <c r="J65" i="1"/>
  <c r="I65" i="1"/>
  <c r="BQ64" i="1"/>
  <c r="BO64" i="1"/>
  <c r="BN64" i="1"/>
  <c r="BM64" i="1"/>
  <c r="N64" i="1"/>
  <c r="BP64" i="1" s="1"/>
  <c r="M64" i="1"/>
  <c r="BR64" i="1" s="1"/>
  <c r="L64" i="1"/>
  <c r="K64" i="1"/>
  <c r="J64" i="1"/>
  <c r="I64" i="1"/>
  <c r="BO63" i="1"/>
  <c r="BN63" i="1"/>
  <c r="BM63" i="1"/>
  <c r="N63" i="1"/>
  <c r="BP63" i="1" s="1"/>
  <c r="M63" i="1"/>
  <c r="BR63" i="1" s="1"/>
  <c r="L63" i="1"/>
  <c r="K63" i="1"/>
  <c r="J63" i="1"/>
  <c r="I63" i="1"/>
  <c r="BQ62" i="1"/>
  <c r="BP62" i="1"/>
  <c r="BN62" i="1"/>
  <c r="BM62" i="1"/>
  <c r="N62" i="1"/>
  <c r="M62" i="1"/>
  <c r="L62" i="1"/>
  <c r="K62" i="1"/>
  <c r="J62" i="1"/>
  <c r="I62" i="1"/>
  <c r="BQ61" i="1"/>
  <c r="BP61" i="1"/>
  <c r="BN61" i="1"/>
  <c r="BM61" i="1"/>
  <c r="N61" i="1"/>
  <c r="M61" i="1"/>
  <c r="L61" i="1"/>
  <c r="K61" i="1"/>
  <c r="J61" i="1"/>
  <c r="BO61" i="1" s="1"/>
  <c r="I61" i="1"/>
  <c r="H61" i="1" s="1"/>
  <c r="BQ60" i="1"/>
  <c r="BN60" i="1"/>
  <c r="BM60" i="1"/>
  <c r="N60" i="1"/>
  <c r="BP60" i="1" s="1"/>
  <c r="M60" i="1"/>
  <c r="L60" i="1"/>
  <c r="K60" i="1"/>
  <c r="J60" i="1"/>
  <c r="BO60" i="1" s="1"/>
  <c r="I60" i="1"/>
  <c r="BQ59" i="1"/>
  <c r="BN59" i="1"/>
  <c r="BM59" i="1"/>
  <c r="N59" i="1"/>
  <c r="BP59" i="1" s="1"/>
  <c r="M59" i="1"/>
  <c r="L59" i="1"/>
  <c r="K59" i="1"/>
  <c r="J59" i="1"/>
  <c r="BO59" i="1" s="1"/>
  <c r="I59" i="1"/>
  <c r="BQ58" i="1"/>
  <c r="BP58" i="1"/>
  <c r="BN58" i="1"/>
  <c r="BM58" i="1"/>
  <c r="O58" i="1"/>
  <c r="N58" i="1"/>
  <c r="M58" i="1"/>
  <c r="BS58" i="1" s="1"/>
  <c r="L58" i="1"/>
  <c r="K58" i="1"/>
  <c r="J58" i="1"/>
  <c r="I58" i="1"/>
  <c r="BQ57" i="1"/>
  <c r="BP57" i="1"/>
  <c r="BN57" i="1"/>
  <c r="BM57" i="1"/>
  <c r="O57" i="1"/>
  <c r="N57" i="1"/>
  <c r="M57" i="1"/>
  <c r="L57" i="1"/>
  <c r="K57" i="1"/>
  <c r="J57" i="1"/>
  <c r="I57" i="1"/>
  <c r="H57" i="1" s="1"/>
  <c r="BS56" i="1"/>
  <c r="BQ56" i="1"/>
  <c r="BP56" i="1"/>
  <c r="BM56" i="1"/>
  <c r="O56" i="1"/>
  <c r="BN56" i="1" s="1"/>
  <c r="N56" i="1"/>
  <c r="M56" i="1"/>
  <c r="L56" i="1"/>
  <c r="K56" i="1"/>
  <c r="J56" i="1"/>
  <c r="I56" i="1"/>
  <c r="BS55" i="1"/>
  <c r="BR55" i="1"/>
  <c r="BQ55" i="1"/>
  <c r="BM55" i="1"/>
  <c r="O55" i="1"/>
  <c r="BN55" i="1" s="1"/>
  <c r="N55" i="1"/>
  <c r="BP55" i="1" s="1"/>
  <c r="M55" i="1"/>
  <c r="L55" i="1"/>
  <c r="K55" i="1"/>
  <c r="J55" i="1"/>
  <c r="I55" i="1"/>
  <c r="BQ54" i="1"/>
  <c r="BN54" i="1"/>
  <c r="BM54" i="1"/>
  <c r="O54" i="1"/>
  <c r="N54" i="1"/>
  <c r="M54" i="1"/>
  <c r="BS54" i="1" s="1"/>
  <c r="L54" i="1"/>
  <c r="K54" i="1"/>
  <c r="J54" i="1"/>
  <c r="I54" i="1"/>
  <c r="BQ53" i="1"/>
  <c r="BP53" i="1"/>
  <c r="BM53" i="1"/>
  <c r="O53" i="1"/>
  <c r="BN53" i="1" s="1"/>
  <c r="N53" i="1"/>
  <c r="M53" i="1"/>
  <c r="BS53" i="1" s="1"/>
  <c r="L53" i="1"/>
  <c r="K53" i="1"/>
  <c r="J53" i="1"/>
  <c r="I53" i="1"/>
  <c r="BS52" i="1"/>
  <c r="BQ52" i="1"/>
  <c r="BM52" i="1"/>
  <c r="O52" i="1"/>
  <c r="BN52" i="1" s="1"/>
  <c r="N52" i="1"/>
  <c r="BP52" i="1" s="1"/>
  <c r="M52" i="1"/>
  <c r="L52" i="1"/>
  <c r="K52" i="1"/>
  <c r="J52" i="1"/>
  <c r="I52" i="1"/>
  <c r="H52" i="1" s="1"/>
  <c r="BQ51" i="1"/>
  <c r="BM51" i="1"/>
  <c r="O51" i="1"/>
  <c r="BN51" i="1" s="1"/>
  <c r="N51" i="1"/>
  <c r="BP51" i="1" s="1"/>
  <c r="M51" i="1"/>
  <c r="BS51" i="1" s="1"/>
  <c r="L51" i="1"/>
  <c r="K51" i="1"/>
  <c r="J51" i="1"/>
  <c r="BO51" i="1" s="1"/>
  <c r="I51" i="1"/>
  <c r="BQ50" i="1"/>
  <c r="BM50" i="1"/>
  <c r="O50" i="1"/>
  <c r="BN50" i="1" s="1"/>
  <c r="N50" i="1"/>
  <c r="BP50" i="1" s="1"/>
  <c r="M50" i="1"/>
  <c r="L50" i="1"/>
  <c r="K50" i="1"/>
  <c r="J50" i="1"/>
  <c r="I50" i="1"/>
  <c r="BQ49" i="1"/>
  <c r="BM49" i="1"/>
  <c r="O49" i="1"/>
  <c r="BN49" i="1" s="1"/>
  <c r="N49" i="1"/>
  <c r="BP49" i="1" s="1"/>
  <c r="M49" i="1"/>
  <c r="L49" i="1"/>
  <c r="K49" i="1"/>
  <c r="J49" i="1"/>
  <c r="BO49" i="1" s="1"/>
  <c r="I49" i="1"/>
  <c r="BQ48" i="1"/>
  <c r="BP48" i="1"/>
  <c r="BN48" i="1"/>
  <c r="BM48" i="1"/>
  <c r="N48" i="1"/>
  <c r="M48" i="1"/>
  <c r="L48" i="1"/>
  <c r="K48" i="1"/>
  <c r="J48" i="1"/>
  <c r="I48" i="1"/>
  <c r="BQ47" i="1"/>
  <c r="BP47" i="1"/>
  <c r="BN47" i="1"/>
  <c r="BM47" i="1"/>
  <c r="N47" i="1"/>
  <c r="M47" i="1"/>
  <c r="L47" i="1"/>
  <c r="K47" i="1"/>
  <c r="J47" i="1"/>
  <c r="I47" i="1"/>
  <c r="BQ46" i="1"/>
  <c r="BP46" i="1"/>
  <c r="BN46" i="1"/>
  <c r="BM46" i="1"/>
  <c r="N46" i="1"/>
  <c r="M46" i="1"/>
  <c r="L46" i="1"/>
  <c r="K46" i="1"/>
  <c r="J46" i="1"/>
  <c r="BO46" i="1" s="1"/>
  <c r="I46" i="1"/>
  <c r="BQ45" i="1"/>
  <c r="BP45" i="1"/>
  <c r="BN45" i="1"/>
  <c r="BM45" i="1"/>
  <c r="N45" i="1"/>
  <c r="M45" i="1"/>
  <c r="L45" i="1"/>
  <c r="K45" i="1"/>
  <c r="J45" i="1"/>
  <c r="BO45" i="1" s="1"/>
  <c r="I45" i="1"/>
  <c r="BQ44" i="1"/>
  <c r="BP44" i="1"/>
  <c r="BN44" i="1"/>
  <c r="BM44" i="1"/>
  <c r="N44" i="1"/>
  <c r="M44" i="1"/>
  <c r="L44" i="1"/>
  <c r="K44" i="1"/>
  <c r="J44" i="1"/>
  <c r="I44" i="1"/>
  <c r="BQ43" i="1"/>
  <c r="BP43" i="1"/>
  <c r="BN43" i="1"/>
  <c r="BM43" i="1"/>
  <c r="N43" i="1"/>
  <c r="M43" i="1"/>
  <c r="L43" i="1"/>
  <c r="K43" i="1"/>
  <c r="J43" i="1"/>
  <c r="I43" i="1"/>
  <c r="BQ42" i="1"/>
  <c r="BP42" i="1"/>
  <c r="BN42" i="1"/>
  <c r="BM42" i="1"/>
  <c r="N42" i="1"/>
  <c r="M42" i="1"/>
  <c r="L42" i="1"/>
  <c r="K42" i="1"/>
  <c r="J42" i="1"/>
  <c r="BO42" i="1" s="1"/>
  <c r="I42" i="1"/>
  <c r="BQ41" i="1"/>
  <c r="BP41" i="1"/>
  <c r="BN41" i="1"/>
  <c r="BM41" i="1"/>
  <c r="N41" i="1"/>
  <c r="M41" i="1"/>
  <c r="L41" i="1"/>
  <c r="K41" i="1"/>
  <c r="J41" i="1"/>
  <c r="BO41" i="1" s="1"/>
  <c r="I41" i="1"/>
  <c r="H41" i="1" s="1"/>
  <c r="BQ40" i="1"/>
  <c r="BP40" i="1"/>
  <c r="BN40" i="1"/>
  <c r="BM40" i="1"/>
  <c r="N40" i="1"/>
  <c r="M40" i="1"/>
  <c r="L40" i="1"/>
  <c r="K40" i="1"/>
  <c r="J40" i="1"/>
  <c r="I40" i="1"/>
  <c r="BQ39" i="1"/>
  <c r="BP39" i="1"/>
  <c r="BN39" i="1"/>
  <c r="BM39" i="1"/>
  <c r="N39" i="1"/>
  <c r="M39" i="1"/>
  <c r="L39" i="1"/>
  <c r="K39" i="1"/>
  <c r="J39" i="1"/>
  <c r="BO39" i="1" s="1"/>
  <c r="I39" i="1"/>
  <c r="BQ38" i="1"/>
  <c r="BP38" i="1"/>
  <c r="BN38" i="1"/>
  <c r="BM38" i="1"/>
  <c r="N38" i="1"/>
  <c r="M38" i="1"/>
  <c r="L38" i="1"/>
  <c r="K38" i="1"/>
  <c r="J38" i="1"/>
  <c r="I38" i="1"/>
  <c r="BN37" i="1"/>
  <c r="N37" i="1"/>
  <c r="M37" i="1"/>
  <c r="L37" i="1"/>
  <c r="K37" i="1"/>
  <c r="J37" i="1"/>
  <c r="I37" i="1"/>
  <c r="H37" i="1" s="1"/>
  <c r="BQ36" i="1"/>
  <c r="BP36" i="1"/>
  <c r="BN36" i="1"/>
  <c r="BM36" i="1"/>
  <c r="N36" i="1"/>
  <c r="M36" i="1"/>
  <c r="L36" i="1"/>
  <c r="K36" i="1"/>
  <c r="J36" i="1"/>
  <c r="I36" i="1"/>
  <c r="BQ35" i="1"/>
  <c r="BP35" i="1"/>
  <c r="BN35" i="1"/>
  <c r="BM35" i="1"/>
  <c r="N35" i="1"/>
  <c r="M35" i="1"/>
  <c r="L35" i="1"/>
  <c r="K35" i="1"/>
  <c r="BO35" i="1" s="1"/>
  <c r="J35" i="1"/>
  <c r="I35" i="1"/>
  <c r="BQ34" i="1"/>
  <c r="BP34" i="1"/>
  <c r="BN34" i="1"/>
  <c r="BM34" i="1"/>
  <c r="N34" i="1"/>
  <c r="M34" i="1"/>
  <c r="L34" i="1"/>
  <c r="K34" i="1"/>
  <c r="J34" i="1"/>
  <c r="I34" i="1"/>
  <c r="BQ33" i="1"/>
  <c r="BP33" i="1"/>
  <c r="BN33" i="1"/>
  <c r="BM33" i="1"/>
  <c r="N33" i="1"/>
  <c r="M33" i="1"/>
  <c r="L33" i="1"/>
  <c r="K33" i="1"/>
  <c r="J33" i="1"/>
  <c r="I33" i="1"/>
  <c r="BQ32" i="1"/>
  <c r="BP32" i="1"/>
  <c r="BN32" i="1"/>
  <c r="BM32" i="1"/>
  <c r="N32" i="1"/>
  <c r="M32" i="1"/>
  <c r="L32" i="1"/>
  <c r="K32" i="1"/>
  <c r="J32" i="1"/>
  <c r="I32" i="1"/>
  <c r="BQ31" i="1"/>
  <c r="BP31" i="1"/>
  <c r="BN31" i="1"/>
  <c r="BM31" i="1"/>
  <c r="N31" i="1"/>
  <c r="M31" i="1"/>
  <c r="L31" i="1"/>
  <c r="K31" i="1"/>
  <c r="BO31" i="1" s="1"/>
  <c r="J31" i="1"/>
  <c r="I31" i="1"/>
  <c r="BQ30" i="1"/>
  <c r="BP30" i="1"/>
  <c r="BN30" i="1"/>
  <c r="BM30" i="1"/>
  <c r="N30" i="1"/>
  <c r="M30" i="1"/>
  <c r="L30" i="1"/>
  <c r="K30" i="1"/>
  <c r="J30" i="1"/>
  <c r="BO30" i="1" s="1"/>
  <c r="I30" i="1"/>
  <c r="H30" i="1" s="1"/>
  <c r="BQ29" i="1"/>
  <c r="BP29" i="1"/>
  <c r="BN29" i="1"/>
  <c r="BM29" i="1"/>
  <c r="N29" i="1"/>
  <c r="M29" i="1"/>
  <c r="L29" i="1"/>
  <c r="K29" i="1"/>
  <c r="J29" i="1"/>
  <c r="BO29" i="1" s="1"/>
  <c r="I29" i="1"/>
  <c r="H29" i="1" s="1"/>
  <c r="BQ28" i="1"/>
  <c r="BP28" i="1"/>
  <c r="BN28" i="1"/>
  <c r="BM28" i="1"/>
  <c r="N28" i="1"/>
  <c r="M28" i="1"/>
  <c r="L28" i="1"/>
  <c r="K28" i="1"/>
  <c r="J28" i="1"/>
  <c r="I28" i="1"/>
  <c r="BQ27" i="1"/>
  <c r="BP27" i="1"/>
  <c r="BN27" i="1"/>
  <c r="BM27" i="1"/>
  <c r="N27" i="1"/>
  <c r="M27" i="1"/>
  <c r="L27" i="1"/>
  <c r="K27" i="1"/>
  <c r="J27" i="1"/>
  <c r="I27" i="1"/>
  <c r="BQ26" i="1"/>
  <c r="BP26" i="1"/>
  <c r="BN26" i="1"/>
  <c r="BM26" i="1"/>
  <c r="N26" i="1"/>
  <c r="M26" i="1"/>
  <c r="L26" i="1"/>
  <c r="BO26" i="1" s="1"/>
  <c r="K26" i="1"/>
  <c r="J26" i="1"/>
  <c r="I26" i="1"/>
  <c r="BQ25" i="1"/>
  <c r="BP25" i="1"/>
  <c r="BN25" i="1"/>
  <c r="BM25" i="1"/>
  <c r="N25" i="1"/>
  <c r="M25" i="1"/>
  <c r="L25" i="1"/>
  <c r="K25" i="1"/>
  <c r="J25" i="1"/>
  <c r="BO25" i="1" s="1"/>
  <c r="I25" i="1"/>
  <c r="BQ24" i="1"/>
  <c r="BP24" i="1"/>
  <c r="BN24" i="1"/>
  <c r="BM24" i="1"/>
  <c r="N24" i="1"/>
  <c r="M24" i="1"/>
  <c r="L24" i="1"/>
  <c r="K24" i="1"/>
  <c r="J24" i="1"/>
  <c r="I24" i="1"/>
  <c r="BQ23" i="1"/>
  <c r="BP23" i="1"/>
  <c r="BO23" i="1"/>
  <c r="BN23" i="1"/>
  <c r="BM23" i="1"/>
  <c r="N23" i="1"/>
  <c r="M23" i="1"/>
  <c r="L23" i="1"/>
  <c r="K23" i="1"/>
  <c r="J23" i="1"/>
  <c r="I23" i="1"/>
  <c r="BQ22" i="1"/>
  <c r="BP22" i="1"/>
  <c r="BO22" i="1"/>
  <c r="BN22" i="1"/>
  <c r="BM22" i="1"/>
  <c r="N22" i="1"/>
  <c r="M22" i="1"/>
  <c r="L22" i="1"/>
  <c r="K22" i="1"/>
  <c r="J22" i="1"/>
  <c r="I22" i="1"/>
  <c r="H22" i="1" s="1"/>
  <c r="BQ21" i="1"/>
  <c r="BP21" i="1"/>
  <c r="BO21" i="1"/>
  <c r="BN21" i="1"/>
  <c r="BM21" i="1"/>
  <c r="N21" i="1"/>
  <c r="M21" i="1"/>
  <c r="L21" i="1"/>
  <c r="K21" i="1"/>
  <c r="J21" i="1"/>
  <c r="I21" i="1"/>
  <c r="BQ20" i="1"/>
  <c r="BP20" i="1"/>
  <c r="BO20" i="1"/>
  <c r="BN20" i="1"/>
  <c r="BM20" i="1"/>
  <c r="N20" i="1"/>
  <c r="M20" i="1"/>
  <c r="L20" i="1"/>
  <c r="K20" i="1"/>
  <c r="J20" i="1"/>
  <c r="I20" i="1"/>
  <c r="BQ19" i="1"/>
  <c r="BP19" i="1"/>
  <c r="BO19" i="1"/>
  <c r="BN19" i="1"/>
  <c r="N19" i="1"/>
  <c r="BM19" i="1" s="1"/>
  <c r="M19" i="1"/>
  <c r="L19" i="1"/>
  <c r="K19" i="1"/>
  <c r="J19" i="1"/>
  <c r="I19" i="1"/>
  <c r="BQ18" i="1"/>
  <c r="BP18" i="1"/>
  <c r="BO18" i="1"/>
  <c r="BN18" i="1"/>
  <c r="N18" i="1"/>
  <c r="BM18" i="1" s="1"/>
  <c r="M18" i="1"/>
  <c r="L18" i="1"/>
  <c r="K18" i="1"/>
  <c r="J18" i="1"/>
  <c r="I18" i="1"/>
  <c r="H18" i="1" s="1"/>
  <c r="BQ17" i="1"/>
  <c r="BP17" i="1"/>
  <c r="BO17" i="1"/>
  <c r="BN17" i="1"/>
  <c r="BM17" i="1"/>
  <c r="N17" i="1"/>
  <c r="M17" i="1"/>
  <c r="L17" i="1"/>
  <c r="K17" i="1"/>
  <c r="J17" i="1"/>
  <c r="I17" i="1"/>
  <c r="BQ16" i="1"/>
  <c r="BP16" i="1"/>
  <c r="BN16" i="1"/>
  <c r="BM16" i="1"/>
  <c r="N16" i="1"/>
  <c r="M16" i="1"/>
  <c r="L16" i="1"/>
  <c r="K16" i="1"/>
  <c r="J16" i="1"/>
  <c r="I16" i="1"/>
  <c r="BQ15" i="1"/>
  <c r="BP15" i="1"/>
  <c r="BN15" i="1"/>
  <c r="BM15" i="1"/>
  <c r="N15" i="1"/>
  <c r="M15" i="1"/>
  <c r="BR15" i="1" s="1"/>
  <c r="L15" i="1"/>
  <c r="K15" i="1"/>
  <c r="J15" i="1"/>
  <c r="I15" i="1"/>
  <c r="BQ14" i="1"/>
  <c r="BP14" i="1"/>
  <c r="BO14" i="1"/>
  <c r="BN14" i="1"/>
  <c r="BM14" i="1"/>
  <c r="N14" i="1"/>
  <c r="M14" i="1"/>
  <c r="L14" i="1"/>
  <c r="K14" i="1"/>
  <c r="J14" i="1"/>
  <c r="I14" i="1"/>
  <c r="BQ13" i="1"/>
  <c r="BP13" i="1"/>
  <c r="BO13" i="1"/>
  <c r="BN13" i="1"/>
  <c r="BM13" i="1"/>
  <c r="N13" i="1"/>
  <c r="BR13" i="1" s="1"/>
  <c r="M13" i="1"/>
  <c r="BS13" i="1" s="1"/>
  <c r="L13" i="1"/>
  <c r="K13" i="1"/>
  <c r="J13" i="1"/>
  <c r="I13" i="1"/>
  <c r="A13" i="1"/>
  <c r="A14" i="1" s="1"/>
  <c r="BP12" i="1"/>
  <c r="BN12" i="1"/>
  <c r="BM12" i="1"/>
  <c r="N12" i="1"/>
  <c r="M12" i="1"/>
  <c r="L12" i="1"/>
  <c r="K12" i="1"/>
  <c r="J12" i="1"/>
  <c r="BO12" i="1" s="1"/>
  <c r="I12" i="1"/>
  <c r="L67" i="1" l="1"/>
  <c r="BO15" i="1"/>
  <c r="BS15" i="1"/>
  <c r="BO27" i="1"/>
  <c r="BO38" i="1"/>
  <c r="H45" i="1"/>
  <c r="BS45" i="1" s="1"/>
  <c r="H46" i="1"/>
  <c r="BS46" i="1" s="1"/>
  <c r="H49" i="1"/>
  <c r="BO50" i="1"/>
  <c r="BR52" i="1"/>
  <c r="H53" i="1"/>
  <c r="BR53" i="1"/>
  <c r="BO55" i="1"/>
  <c r="H58" i="1"/>
  <c r="BR58" i="1"/>
  <c r="BS63" i="1"/>
  <c r="BS64" i="1"/>
  <c r="BS66" i="1"/>
  <c r="H74" i="1"/>
  <c r="BS74" i="1" s="1"/>
  <c r="H81" i="1"/>
  <c r="H83" i="1"/>
  <c r="BO86" i="1"/>
  <c r="H88" i="1"/>
  <c r="H90" i="1"/>
  <c r="BS90" i="1" s="1"/>
  <c r="H96" i="1"/>
  <c r="H98" i="1"/>
  <c r="BR98" i="1"/>
  <c r="T105" i="1"/>
  <c r="X105" i="1"/>
  <c r="AF105" i="1"/>
  <c r="AR105" i="1"/>
  <c r="AZ105" i="1"/>
  <c r="BD105" i="1"/>
  <c r="BL105" i="1"/>
  <c r="H127" i="1"/>
  <c r="H129" i="1"/>
  <c r="BQ145" i="1"/>
  <c r="H149" i="1"/>
  <c r="BR150" i="1"/>
  <c r="H154" i="1"/>
  <c r="H12" i="1"/>
  <c r="BO33" i="1"/>
  <c r="H34" i="1"/>
  <c r="H39" i="1"/>
  <c r="BS39" i="1" s="1"/>
  <c r="H40" i="1"/>
  <c r="BS40" i="1" s="1"/>
  <c r="BO78" i="1"/>
  <c r="BQ85" i="1"/>
  <c r="P103" i="1"/>
  <c r="P106" i="1" s="1"/>
  <c r="H141" i="1"/>
  <c r="H143" i="1"/>
  <c r="BR146" i="1"/>
  <c r="H152" i="1"/>
  <c r="BR153" i="1"/>
  <c r="BS153" i="1"/>
  <c r="R159" i="1"/>
  <c r="V159" i="1"/>
  <c r="Z159" i="1"/>
  <c r="AD157" i="1"/>
  <c r="AH159" i="1"/>
  <c r="AL159" i="1"/>
  <c r="AP159" i="1"/>
  <c r="AT159" i="1"/>
  <c r="AX159" i="1"/>
  <c r="BB159" i="1"/>
  <c r="BF157" i="1"/>
  <c r="BF160" i="1" s="1"/>
  <c r="BJ159" i="1"/>
  <c r="BM67" i="1"/>
  <c r="BS22" i="1"/>
  <c r="BO40" i="1"/>
  <c r="H54" i="1"/>
  <c r="H97" i="1"/>
  <c r="AR103" i="1"/>
  <c r="BO132" i="1"/>
  <c r="BO137" i="1"/>
  <c r="BO140" i="1"/>
  <c r="BO145" i="1"/>
  <c r="BO146" i="1"/>
  <c r="H150" i="1"/>
  <c r="H153" i="1"/>
  <c r="BR154" i="1"/>
  <c r="BN67" i="1"/>
  <c r="H43" i="1"/>
  <c r="BO44" i="1"/>
  <c r="H50" i="1"/>
  <c r="BO52" i="1"/>
  <c r="H55" i="1"/>
  <c r="BO57" i="1"/>
  <c r="H60" i="1"/>
  <c r="BQ63" i="1"/>
  <c r="H64" i="1"/>
  <c r="BO90" i="1"/>
  <c r="BO94" i="1"/>
  <c r="S105" i="1"/>
  <c r="AA105" i="1"/>
  <c r="AI105" i="1"/>
  <c r="AM105" i="1"/>
  <c r="AQ105" i="1"/>
  <c r="AU105" i="1"/>
  <c r="BC105" i="1"/>
  <c r="BG105" i="1"/>
  <c r="BK105" i="1"/>
  <c r="H134" i="1"/>
  <c r="BS149" i="1"/>
  <c r="P157" i="1"/>
  <c r="AR157" i="1"/>
  <c r="AY157" i="1"/>
  <c r="BR30" i="1"/>
  <c r="BS18" i="1"/>
  <c r="BS34" i="1"/>
  <c r="BS26" i="1"/>
  <c r="BR28" i="1"/>
  <c r="H28" i="1"/>
  <c r="BO28" i="1"/>
  <c r="BS30" i="1"/>
  <c r="BO47" i="1"/>
  <c r="H47" i="1"/>
  <c r="H62" i="1"/>
  <c r="BS62" i="1" s="1"/>
  <c r="BR12" i="1"/>
  <c r="M67" i="1"/>
  <c r="H26" i="1"/>
  <c r="BR26" i="1"/>
  <c r="BR34" i="1"/>
  <c r="BR39" i="1"/>
  <c r="BO62" i="1"/>
  <c r="BO76" i="1"/>
  <c r="BR83" i="1"/>
  <c r="BS83" i="1"/>
  <c r="BR97" i="1"/>
  <c r="BS97" i="1"/>
  <c r="BR101" i="1"/>
  <c r="BS101" i="1"/>
  <c r="I102" i="1"/>
  <c r="BM159" i="1"/>
  <c r="AD160" i="1"/>
  <c r="J67" i="1"/>
  <c r="N67" i="1"/>
  <c r="BQ12" i="1"/>
  <c r="BQ67" i="1" s="1"/>
  <c r="H13" i="1"/>
  <c r="BR18" i="1"/>
  <c r="H20" i="1"/>
  <c r="BR20" i="1" s="1"/>
  <c r="BR22" i="1"/>
  <c r="BO24" i="1"/>
  <c r="H24" i="1"/>
  <c r="BR24" i="1" s="1"/>
  <c r="H25" i="1"/>
  <c r="BS25" i="1" s="1"/>
  <c r="BS28" i="1"/>
  <c r="H32" i="1"/>
  <c r="BR32" i="1" s="1"/>
  <c r="BO32" i="1"/>
  <c r="H33" i="1"/>
  <c r="BS33" i="1" s="1"/>
  <c r="BO34" i="1"/>
  <c r="H42" i="1"/>
  <c r="BS42" i="1" s="1"/>
  <c r="BS43" i="1"/>
  <c r="BR43" i="1"/>
  <c r="BR50" i="1"/>
  <c r="BS50" i="1"/>
  <c r="H76" i="1"/>
  <c r="BS76" i="1" s="1"/>
  <c r="BO87" i="1"/>
  <c r="BS88" i="1"/>
  <c r="BR88" i="1"/>
  <c r="BO92" i="1"/>
  <c r="BR92" i="1"/>
  <c r="AR106" i="1"/>
  <c r="H14" i="1"/>
  <c r="BS14" i="1" s="1"/>
  <c r="BS24" i="1"/>
  <c r="BR29" i="1"/>
  <c r="BS29" i="1"/>
  <c r="BS32" i="1"/>
  <c r="H36" i="1"/>
  <c r="BS36" i="1" s="1"/>
  <c r="BO36" i="1"/>
  <c r="BR47" i="1"/>
  <c r="BM105" i="1"/>
  <c r="BR81" i="1"/>
  <c r="BS81" i="1"/>
  <c r="BS86" i="1"/>
  <c r="BS57" i="1"/>
  <c r="BR57" i="1"/>
  <c r="BR61" i="1"/>
  <c r="BS61" i="1"/>
  <c r="I67" i="1"/>
  <c r="BS12" i="1"/>
  <c r="H16" i="1"/>
  <c r="BS16" i="1" s="1"/>
  <c r="BO16" i="1"/>
  <c r="H17" i="1"/>
  <c r="BS17" i="1" s="1"/>
  <c r="H21" i="1"/>
  <c r="BS21" i="1" s="1"/>
  <c r="BR21" i="1"/>
  <c r="BR41" i="1"/>
  <c r="BS41" i="1"/>
  <c r="BS49" i="1"/>
  <c r="BR49" i="1"/>
  <c r="J102" i="1"/>
  <c r="BO73" i="1"/>
  <c r="N102" i="1"/>
  <c r="N105" i="1" s="1"/>
  <c r="BQ102" i="1"/>
  <c r="BR82" i="1"/>
  <c r="BS82" i="1"/>
  <c r="BO85" i="1"/>
  <c r="BR138" i="1"/>
  <c r="BS138" i="1"/>
  <c r="H15" i="1"/>
  <c r="H19" i="1"/>
  <c r="BS19" i="1" s="1"/>
  <c r="H23" i="1"/>
  <c r="BS23" i="1" s="1"/>
  <c r="BR27" i="1"/>
  <c r="K67" i="1"/>
  <c r="K105" i="1" s="1"/>
  <c r="H38" i="1"/>
  <c r="BS38" i="1" s="1"/>
  <c r="BR38" i="1"/>
  <c r="BO43" i="1"/>
  <c r="BS47" i="1"/>
  <c r="BO48" i="1"/>
  <c r="BP54" i="1"/>
  <c r="BP67" i="1" s="1"/>
  <c r="BP105" i="1" s="1"/>
  <c r="H113" i="1" s="1"/>
  <c r="BR54" i="1"/>
  <c r="BO54" i="1"/>
  <c r="BO56" i="1"/>
  <c r="H56" i="1"/>
  <c r="BS60" i="1"/>
  <c r="BR60" i="1"/>
  <c r="W68" i="1"/>
  <c r="AY68" i="1"/>
  <c r="H73" i="1"/>
  <c r="BR73" i="1"/>
  <c r="BS73" i="1"/>
  <c r="BR74" i="1"/>
  <c r="H78" i="1"/>
  <c r="BR78" i="1" s="1"/>
  <c r="BS80" i="1"/>
  <c r="BR80" i="1"/>
  <c r="H89" i="1"/>
  <c r="BS89" i="1" s="1"/>
  <c r="BR90" i="1"/>
  <c r="H94" i="1"/>
  <c r="BR94" i="1" s="1"/>
  <c r="BS96" i="1"/>
  <c r="BR96" i="1"/>
  <c r="W105" i="1"/>
  <c r="W103" i="1"/>
  <c r="W106" i="1" s="1"/>
  <c r="AE105" i="1"/>
  <c r="AD103" i="1"/>
  <c r="AD106" i="1" s="1"/>
  <c r="AY105" i="1"/>
  <c r="AY103" i="1"/>
  <c r="AY106" i="1" s="1"/>
  <c r="BF105" i="1"/>
  <c r="BO128" i="1"/>
  <c r="H128" i="1"/>
  <c r="BR128" i="1"/>
  <c r="BR133" i="1"/>
  <c r="BS133" i="1"/>
  <c r="BR135" i="1"/>
  <c r="BS135" i="1"/>
  <c r="Q159" i="1"/>
  <c r="U159" i="1"/>
  <c r="Y159" i="1"/>
  <c r="AC159" i="1"/>
  <c r="AG159" i="1"/>
  <c r="AK159" i="1"/>
  <c r="AO159" i="1"/>
  <c r="AS159" i="1"/>
  <c r="AW159" i="1"/>
  <c r="BA159" i="1"/>
  <c r="BE159" i="1"/>
  <c r="BI159" i="1"/>
  <c r="BR19" i="1"/>
  <c r="BR23" i="1"/>
  <c r="H27" i="1"/>
  <c r="BS27" i="1" s="1"/>
  <c r="H31" i="1"/>
  <c r="BS31" i="1" s="1"/>
  <c r="BR31" i="1"/>
  <c r="H35" i="1"/>
  <c r="BS35" i="1" s="1"/>
  <c r="BR45" i="1"/>
  <c r="BR46" i="1"/>
  <c r="O67" i="1"/>
  <c r="O159" i="1" s="1"/>
  <c r="BO58" i="1"/>
  <c r="L102" i="1"/>
  <c r="L105" i="1" s="1"/>
  <c r="H116" i="1" s="1"/>
  <c r="BR75" i="1"/>
  <c r="BO77" i="1"/>
  <c r="BO79" i="1"/>
  <c r="BO84" i="1"/>
  <c r="BR86" i="1"/>
  <c r="BR91" i="1"/>
  <c r="BO93" i="1"/>
  <c r="BO95" i="1"/>
  <c r="H100" i="1"/>
  <c r="M102" i="1"/>
  <c r="M105" i="1" s="1"/>
  <c r="V105" i="1"/>
  <c r="AD105" i="1"/>
  <c r="AL105" i="1"/>
  <c r="AT105" i="1"/>
  <c r="BB105" i="1"/>
  <c r="BJ105" i="1"/>
  <c r="L156" i="1"/>
  <c r="L159" i="1" s="1"/>
  <c r="H170" i="1" s="1"/>
  <c r="BN156" i="1"/>
  <c r="BN159" i="1" s="1"/>
  <c r="X168" i="1" s="1"/>
  <c r="BR130" i="1"/>
  <c r="BS130" i="1"/>
  <c r="BR141" i="1"/>
  <c r="BS141" i="1"/>
  <c r="BR143" i="1"/>
  <c r="BS143" i="1"/>
  <c r="H51" i="1"/>
  <c r="BR51" i="1"/>
  <c r="H63" i="1"/>
  <c r="H77" i="1"/>
  <c r="BS77" i="1" s="1"/>
  <c r="BR77" i="1"/>
  <c r="H85" i="1"/>
  <c r="BS85" i="1" s="1"/>
  <c r="H93" i="1"/>
  <c r="BS93" i="1" s="1"/>
  <c r="BR93" i="1"/>
  <c r="H99" i="1"/>
  <c r="BR99" i="1"/>
  <c r="BR100" i="1"/>
  <c r="BQ156" i="1"/>
  <c r="BQ159" i="1" s="1"/>
  <c r="BO127" i="1"/>
  <c r="BR127" i="1"/>
  <c r="H137" i="1"/>
  <c r="BS137" i="1" s="1"/>
  <c r="BR137" i="1"/>
  <c r="H145" i="1"/>
  <c r="BS145" i="1" s="1"/>
  <c r="S159" i="1"/>
  <c r="W159" i="1"/>
  <c r="AA159" i="1"/>
  <c r="AE159" i="1"/>
  <c r="BR40" i="1"/>
  <c r="H44" i="1"/>
  <c r="BS44" i="1" s="1"/>
  <c r="H48" i="1"/>
  <c r="BS48" i="1" s="1"/>
  <c r="BO53" i="1"/>
  <c r="BR56" i="1"/>
  <c r="H59" i="1"/>
  <c r="BS59" i="1" s="1"/>
  <c r="H65" i="1"/>
  <c r="BR65" i="1"/>
  <c r="BN102" i="1"/>
  <c r="BN105" i="1" s="1"/>
  <c r="X114" i="1" s="1"/>
  <c r="H79" i="1"/>
  <c r="BS79" i="1" s="1"/>
  <c r="BR79" i="1"/>
  <c r="H87" i="1"/>
  <c r="BS87" i="1" s="1"/>
  <c r="BR87" i="1"/>
  <c r="H95" i="1"/>
  <c r="BR95" i="1"/>
  <c r="Q105" i="1"/>
  <c r="U105" i="1"/>
  <c r="Y105" i="1"/>
  <c r="AC105" i="1"/>
  <c r="AG105" i="1"/>
  <c r="AK105" i="1"/>
  <c r="AO105" i="1"/>
  <c r="AS105" i="1"/>
  <c r="AW105" i="1"/>
  <c r="BA105" i="1"/>
  <c r="BE105" i="1"/>
  <c r="BI105" i="1"/>
  <c r="AK103" i="1"/>
  <c r="AK106" i="1" s="1"/>
  <c r="BO126" i="1"/>
  <c r="J156" i="1"/>
  <c r="N156" i="1"/>
  <c r="N159" i="1" s="1"/>
  <c r="BP126" i="1"/>
  <c r="BP156" i="1" s="1"/>
  <c r="BR126" i="1"/>
  <c r="H131" i="1"/>
  <c r="BS131" i="1" s="1"/>
  <c r="BR131" i="1"/>
  <c r="BR134" i="1"/>
  <c r="BS134" i="1"/>
  <c r="H139" i="1"/>
  <c r="BS139" i="1" s="1"/>
  <c r="BR139" i="1"/>
  <c r="BR142" i="1"/>
  <c r="BS142" i="1"/>
  <c r="AI159" i="1"/>
  <c r="AM159" i="1"/>
  <c r="AQ159" i="1"/>
  <c r="AU159" i="1"/>
  <c r="AY159" i="1"/>
  <c r="BC159" i="1"/>
  <c r="BG159" i="1"/>
  <c r="BK159" i="1"/>
  <c r="BF103" i="1"/>
  <c r="BF106" i="1" s="1"/>
  <c r="I156" i="1"/>
  <c r="I157" i="1" s="1"/>
  <c r="BS126" i="1"/>
  <c r="BS127" i="1"/>
  <c r="BS128" i="1"/>
  <c r="H132" i="1"/>
  <c r="BS132" i="1" s="1"/>
  <c r="H136" i="1"/>
  <c r="BS136" i="1" s="1"/>
  <c r="H140" i="1"/>
  <c r="BS140" i="1" s="1"/>
  <c r="H144" i="1"/>
  <c r="BS144" i="1" s="1"/>
  <c r="BR144" i="1"/>
  <c r="P160" i="1"/>
  <c r="T159" i="1"/>
  <c r="X159" i="1"/>
  <c r="AB159" i="1"/>
  <c r="AF159" i="1"/>
  <c r="AJ159" i="1"/>
  <c r="AN159" i="1"/>
  <c r="AR160" i="1"/>
  <c r="AV159" i="1"/>
  <c r="AY160" i="1"/>
  <c r="BD159" i="1"/>
  <c r="BH159" i="1"/>
  <c r="BL159" i="1"/>
  <c r="BS146" i="1"/>
  <c r="BS150" i="1"/>
  <c r="BS154" i="1"/>
  <c r="AK157" i="1"/>
  <c r="AK160" i="1" s="1"/>
  <c r="P159" i="1"/>
  <c r="AR159" i="1"/>
  <c r="AZ159" i="1"/>
  <c r="BR148" i="1"/>
  <c r="BR152" i="1"/>
  <c r="M156" i="1"/>
  <c r="M159" i="1" s="1"/>
  <c r="BR147" i="1"/>
  <c r="BR151" i="1"/>
  <c r="BR155" i="1"/>
  <c r="W157" i="1"/>
  <c r="W160" i="1" s="1"/>
  <c r="AD159" i="1"/>
  <c r="BF159" i="1"/>
  <c r="A8" i="2"/>
  <c r="BR136" i="1" l="1"/>
  <c r="BO67" i="1"/>
  <c r="BR76" i="1"/>
  <c r="BR14" i="1"/>
  <c r="I103" i="1"/>
  <c r="BR62" i="1"/>
  <c r="BR33" i="1"/>
  <c r="BR59" i="1"/>
  <c r="BR48" i="1"/>
  <c r="BR145" i="1"/>
  <c r="BR85" i="1"/>
  <c r="BS78" i="1"/>
  <c r="H67" i="1"/>
  <c r="O105" i="1"/>
  <c r="H114" i="1"/>
  <c r="J159" i="1"/>
  <c r="BO102" i="1"/>
  <c r="X113" i="1"/>
  <c r="H112" i="1"/>
  <c r="BS20" i="1"/>
  <c r="BO156" i="1"/>
  <c r="BO159" i="1" s="1"/>
  <c r="BR140" i="1"/>
  <c r="BR132" i="1"/>
  <c r="BR156" i="1" s="1"/>
  <c r="BS156" i="1"/>
  <c r="BP159" i="1"/>
  <c r="H167" i="1" s="1"/>
  <c r="BR44" i="1"/>
  <c r="BR35" i="1"/>
  <c r="BS94" i="1"/>
  <c r="BR89" i="1"/>
  <c r="BR102" i="1" s="1"/>
  <c r="BQ105" i="1"/>
  <c r="BR17" i="1"/>
  <c r="BR16" i="1"/>
  <c r="BR42" i="1"/>
  <c r="BR25" i="1"/>
  <c r="X167" i="1"/>
  <c r="H166" i="1"/>
  <c r="H168" i="1"/>
  <c r="H171" i="1"/>
  <c r="H117" i="1"/>
  <c r="H169" i="1"/>
  <c r="X166" i="1"/>
  <c r="BS67" i="1"/>
  <c r="K159" i="1"/>
  <c r="H156" i="1"/>
  <c r="H159" i="1" s="1"/>
  <c r="X171" i="1" s="1"/>
  <c r="H102" i="1"/>
  <c r="H105" i="1" s="1"/>
  <c r="X117" i="1" s="1"/>
  <c r="I105" i="1"/>
  <c r="I159" i="1"/>
  <c r="I68" i="1"/>
  <c r="I106" i="1" s="1"/>
  <c r="BR36" i="1"/>
  <c r="J105" i="1"/>
  <c r="BR67" i="1" l="1"/>
  <c r="BS102" i="1"/>
  <c r="BS105" i="1" s="1"/>
  <c r="X116" i="1" s="1"/>
  <c r="BO105" i="1"/>
  <c r="BR105" i="1"/>
  <c r="X115" i="1" s="1"/>
  <c r="BS159" i="1"/>
  <c r="X170" i="1" s="1"/>
  <c r="BR159" i="1"/>
  <c r="X169" i="1" s="1"/>
  <c r="I160" i="1"/>
  <c r="X112" i="1"/>
  <c r="H115" i="1"/>
</calcChain>
</file>

<file path=xl/sharedStrings.xml><?xml version="1.0" encoding="utf-8"?>
<sst xmlns="http://schemas.openxmlformats.org/spreadsheetml/2006/main" count="1966" uniqueCount="374">
  <si>
    <t>E</t>
  </si>
  <si>
    <t>T</t>
  </si>
  <si>
    <t>ZO</t>
  </si>
  <si>
    <t>N</t>
  </si>
  <si>
    <t>Z</t>
  </si>
  <si>
    <t>PLAN STUDIÓW</t>
  </si>
  <si>
    <t>Państwowa Wyższa Szkoła Zawodowa</t>
  </si>
  <si>
    <t>Kierunek studiów:</t>
  </si>
  <si>
    <t>MECHATRONIKA</t>
  </si>
  <si>
    <t>im. Jana Amosa Komeńskiego w Lesznie</t>
  </si>
  <si>
    <t>Obowiązuje od dnia:</t>
  </si>
  <si>
    <t>Studia:</t>
  </si>
  <si>
    <t>STACJONARNE I stopnia</t>
  </si>
  <si>
    <t>Liczba semestrów</t>
  </si>
  <si>
    <t>GODZINY KONTAKTOWE</t>
  </si>
  <si>
    <t>RAZEM GODZIN PRACY WŁASNEJ</t>
  </si>
  <si>
    <t>ECTS</t>
  </si>
  <si>
    <t>ECTS PRAKTYCZNE</t>
  </si>
  <si>
    <t>Semestr 1</t>
  </si>
  <si>
    <t>Semestr 2</t>
  </si>
  <si>
    <t>Semestr 3</t>
  </si>
  <si>
    <t>Semestr 4</t>
  </si>
  <si>
    <t>Semestr 5</t>
  </si>
  <si>
    <t>Semestr 6</t>
  </si>
  <si>
    <t>Semestr 7</t>
  </si>
  <si>
    <t>SPRAWDZENIA</t>
  </si>
  <si>
    <t>Lp</t>
  </si>
  <si>
    <t>Przedmiot</t>
  </si>
  <si>
    <t>Kod przedmiotu</t>
  </si>
  <si>
    <t>WYBIERALNY</t>
  </si>
  <si>
    <t>KOMP. JĘZYKOWE</t>
  </si>
  <si>
    <t>HUM/SPOŁECZNY</t>
  </si>
  <si>
    <t>PRAKTYCZNY</t>
  </si>
  <si>
    <t>RAZEM</t>
  </si>
  <si>
    <t>WYKŁAD</t>
  </si>
  <si>
    <t>ĆWICZENIA / PROJEKT</t>
  </si>
  <si>
    <t>LABORATORIUM</t>
  </si>
  <si>
    <t>PRAKTYKI</t>
  </si>
  <si>
    <t>W</t>
  </si>
  <si>
    <t>C/P</t>
  </si>
  <si>
    <t>L</t>
  </si>
  <si>
    <t>PR</t>
  </si>
  <si>
    <t>PW</t>
  </si>
  <si>
    <t>E/ZO/Z</t>
  </si>
  <si>
    <t>HUM/SPOŁ ECTS</t>
  </si>
  <si>
    <t>PRAK ECTS</t>
  </si>
  <si>
    <t>PRAK GODZ</t>
  </si>
  <si>
    <t>WYB ECTS</t>
  </si>
  <si>
    <t>BK</t>
  </si>
  <si>
    <t>Język angielski / konwersacje w języku specjalistycznym</t>
  </si>
  <si>
    <t>Wychowanie fizyczne</t>
  </si>
  <si>
    <t>PWSZ-1-WF</t>
  </si>
  <si>
    <t>Podstawy kultury akademickiej</t>
  </si>
  <si>
    <t>PWSZ-1-PA</t>
  </si>
  <si>
    <t>Kwalifikowana pierwsza pomoc przedmedyczna</t>
  </si>
  <si>
    <t>BHP oraz ergonomią</t>
  </si>
  <si>
    <t>IPO-1-BHPZE</t>
  </si>
  <si>
    <t>Ochrona własności intelektualnej</t>
  </si>
  <si>
    <t>IPO-1-OWI</t>
  </si>
  <si>
    <t>Komunikacja społeczna</t>
  </si>
  <si>
    <t>Etyka zawodowa</t>
  </si>
  <si>
    <t>Matematyka1</t>
  </si>
  <si>
    <t>Matematyka2</t>
  </si>
  <si>
    <t>Matematyka3</t>
  </si>
  <si>
    <t>Matematyka praktyczna w mechatronice 1</t>
  </si>
  <si>
    <t>Matematyka praktyczna w mechatronice 2</t>
  </si>
  <si>
    <t>Matematyka praktyczna w mechatronice 3</t>
  </si>
  <si>
    <t>Fizyka</t>
  </si>
  <si>
    <t>Informatyka w mechatronice</t>
  </si>
  <si>
    <t>Geometria i grafika inżynierska</t>
  </si>
  <si>
    <t>Komputerowe wspomaganie projektowania KWP</t>
  </si>
  <si>
    <t>Podstawy programowania</t>
  </si>
  <si>
    <t>Mechanika 1</t>
  </si>
  <si>
    <t>Mechanika 2</t>
  </si>
  <si>
    <t>Teoria obwodów 1</t>
  </si>
  <si>
    <t>Teoria obwodów 2</t>
  </si>
  <si>
    <t>Technologia informacyjna</t>
  </si>
  <si>
    <t>Przetworniki elektro-mechaniczne</t>
  </si>
  <si>
    <t>Systemy mechatroniczne</t>
  </si>
  <si>
    <t>Podstawy konstrukcji maszyn</t>
  </si>
  <si>
    <t>Podstawy elektroniki</t>
  </si>
  <si>
    <t>Techniki wytwarzania 1</t>
  </si>
  <si>
    <t>Techniki wytwarzania 2</t>
  </si>
  <si>
    <t>Podstawy elektrotechniki / 
   Zastosowanie elektrotechniki w mechatronice</t>
  </si>
  <si>
    <t>Systemy informatyczne /
   Zintegrowane systemy informatyczne w mechatronice</t>
  </si>
  <si>
    <t>Teoria sterowania /
   Podstawy sterowania w mechatronice</t>
  </si>
  <si>
    <t>Cyfrowe przetwarzanie sygnałów /
   Przetwarzanie sygnałów cyfrowych w mechatronice</t>
  </si>
  <si>
    <t>Sztuczne inteligencja</t>
  </si>
  <si>
    <t>Podstawy projektowania układów mechatronicznych</t>
  </si>
  <si>
    <t>Dynamika maszyn</t>
  </si>
  <si>
    <t>Seminarium dyplomowe 1</t>
  </si>
  <si>
    <t>Seminarium dyplomowe 2</t>
  </si>
  <si>
    <t>Fakultet języka obcego</t>
  </si>
  <si>
    <t>Przedmiot ogólnouczelniany do wyboru</t>
  </si>
  <si>
    <t>Przygotowanie do dyplomowania</t>
  </si>
  <si>
    <t>RAZEM PRZEDMIOTY WSPÓLNE</t>
  </si>
  <si>
    <t>Robotyzacja</t>
  </si>
  <si>
    <t>Szybkie prototypowanie układów mechatronicznych</t>
  </si>
  <si>
    <t>Badania doświadczalne urządzeń mechatronicznych</t>
  </si>
  <si>
    <t>Wibroakustyka urządzeń mechatronicznych</t>
  </si>
  <si>
    <t>Systemy CAM z elementami programowania CNC</t>
  </si>
  <si>
    <t>Systemy wizyjne, rozpoznawanie obrazów</t>
  </si>
  <si>
    <t>Projekt przejściowy</t>
  </si>
  <si>
    <t>Nowe technologie</t>
  </si>
  <si>
    <t>Mikrokontrolery i sterowanie cyfrowe</t>
  </si>
  <si>
    <t>Praktyki</t>
  </si>
  <si>
    <t>RAZEM PRZEDMIOTY ŚCIEŻKI DYPLOMOWANIA</t>
  </si>
  <si>
    <t>RAZEM PRZEDMIOTY WSPÓLNE I ŚCIEŻKI DYPLOMOWANIA</t>
  </si>
  <si>
    <t>SPEŁNIENIE WARUNKÓW:</t>
  </si>
  <si>
    <t>PUNKTY ECTS</t>
  </si>
  <si>
    <t>PRZEDMIOTY HUMANISTYCZNE MIN 5 ECTS</t>
  </si>
  <si>
    <t>PRZEDMIOTY DOSKONALĄCE KOMPETENCJE JĘZYKOWE</t>
  </si>
  <si>
    <t>MINIMUM 30% PKT ECTS DO WYBORU</t>
  </si>
  <si>
    <t>PRZEDMIOTY HUMANISTYCZNE / SPOŁECZNE</t>
  </si>
  <si>
    <t>MINIMUM 50% PUNKTÓW ECTS ZAJĘĆ PRAKTYCZNYCH</t>
  </si>
  <si>
    <t>ZAJĘCIA O CHARAKTERZE PRAKTYCZNYM</t>
  </si>
  <si>
    <t>PUNKTY ECTS ZA GODZINY KONTAKTOWE Z WYKŁADOWCĄ</t>
  </si>
  <si>
    <t>PUNKTY ECTS ZA PRACĘ WŁASNĄ</t>
  </si>
  <si>
    <t>PRZYGOTOWANIE DO DYPLOMOWANIA 240 GODZIN, 8 ECTS</t>
  </si>
  <si>
    <t>ŚREDNIO GODZIN NA PUNKT ECTS (25-30)</t>
  </si>
  <si>
    <t>Komunikacja w sieciach teleinformatycznych</t>
  </si>
  <si>
    <t>Podstawy optoelektroniki</t>
  </si>
  <si>
    <t>Transmisja w systemach mechatronicznych</t>
  </si>
  <si>
    <t>Przemysłowe systemy wizyjne</t>
  </si>
  <si>
    <t>Maszyny i napęd elektryczny</t>
  </si>
  <si>
    <t>Automatyka napędu elektrycznego</t>
  </si>
  <si>
    <t>grupa zajęć</t>
  </si>
  <si>
    <t>semestr</t>
  </si>
  <si>
    <t>MR_W00</t>
  </si>
  <si>
    <t>MR_W01</t>
  </si>
  <si>
    <t>MR_W02</t>
  </si>
  <si>
    <t>MR_W03</t>
  </si>
  <si>
    <t>MR_W04</t>
  </si>
  <si>
    <t>MR_W05</t>
  </si>
  <si>
    <t>MR_W06</t>
  </si>
  <si>
    <t>MR_W07</t>
  </si>
  <si>
    <t>MR_W08</t>
  </si>
  <si>
    <t>MR_W09</t>
  </si>
  <si>
    <t>MR_W10</t>
  </si>
  <si>
    <t>MR_W11</t>
  </si>
  <si>
    <t>MR_W12</t>
  </si>
  <si>
    <t>MR_W13</t>
  </si>
  <si>
    <t>MR_W14</t>
  </si>
  <si>
    <t>MR_W15</t>
  </si>
  <si>
    <t>MR_W16</t>
  </si>
  <si>
    <t>MR_W17</t>
  </si>
  <si>
    <t>MR_W18</t>
  </si>
  <si>
    <t>MR_W19</t>
  </si>
  <si>
    <t>MR_W20</t>
  </si>
  <si>
    <t>MR_W21</t>
  </si>
  <si>
    <t>MR_W22</t>
  </si>
  <si>
    <t>MR_W23</t>
  </si>
  <si>
    <t>MR_W24</t>
  </si>
  <si>
    <t>MR_W25</t>
  </si>
  <si>
    <t>MR_W26</t>
  </si>
  <si>
    <t>MR_W27</t>
  </si>
  <si>
    <t>MR_W28</t>
  </si>
  <si>
    <t>MR_W29</t>
  </si>
  <si>
    <t>MR_W30</t>
  </si>
  <si>
    <t>MR_W31</t>
  </si>
  <si>
    <t>MR_W32</t>
  </si>
  <si>
    <t>MR_W33</t>
  </si>
  <si>
    <t>MR_W34</t>
  </si>
  <si>
    <t>MR_W35</t>
  </si>
  <si>
    <t>MR_W36</t>
  </si>
  <si>
    <t>MR_W37</t>
  </si>
  <si>
    <t>MR_U01</t>
  </si>
  <si>
    <t>MR_U02</t>
  </si>
  <si>
    <t>MR_U03</t>
  </si>
  <si>
    <t>MR_U04</t>
  </si>
  <si>
    <t>MR_U05</t>
  </si>
  <si>
    <t>MR_U06</t>
  </si>
  <si>
    <t>MR_U07</t>
  </si>
  <si>
    <t>MR_U08</t>
  </si>
  <si>
    <t>MR_U09</t>
  </si>
  <si>
    <t>MR_U10</t>
  </si>
  <si>
    <t>MR_U11</t>
  </si>
  <si>
    <t>MR_U12</t>
  </si>
  <si>
    <t>MR_U13</t>
  </si>
  <si>
    <t>MR_U14</t>
  </si>
  <si>
    <t>MR_U15</t>
  </si>
  <si>
    <t>MR_U16</t>
  </si>
  <si>
    <t>MR_U17</t>
  </si>
  <si>
    <t>MR_U18</t>
  </si>
  <si>
    <t>MR_U19</t>
  </si>
  <si>
    <t>MR_U20</t>
  </si>
  <si>
    <t>MR_U21</t>
  </si>
  <si>
    <t>MR_U22</t>
  </si>
  <si>
    <t>MR_U23</t>
  </si>
  <si>
    <t>MR_U24</t>
  </si>
  <si>
    <t>MR_U25</t>
  </si>
  <si>
    <t>MR_U26</t>
  </si>
  <si>
    <t>MR_U27</t>
  </si>
  <si>
    <t>MR_K01</t>
  </si>
  <si>
    <t>MR_K02</t>
  </si>
  <si>
    <t>MR_K03</t>
  </si>
  <si>
    <t>MR_K04</t>
  </si>
  <si>
    <t>MR_K05</t>
  </si>
  <si>
    <t>MR_K06</t>
  </si>
  <si>
    <t>MR_K07</t>
  </si>
  <si>
    <t>MR_K08</t>
  </si>
  <si>
    <t>C</t>
  </si>
  <si>
    <t>l.p.</t>
  </si>
  <si>
    <t>X</t>
  </si>
  <si>
    <t>2-4</t>
  </si>
  <si>
    <t>P</t>
  </si>
  <si>
    <t>1</t>
  </si>
  <si>
    <t>2</t>
  </si>
  <si>
    <t>W,P</t>
  </si>
  <si>
    <t>W,C</t>
  </si>
  <si>
    <t>4</t>
  </si>
  <si>
    <t>3</t>
  </si>
  <si>
    <t>W,C,L</t>
  </si>
  <si>
    <t>W,L</t>
  </si>
  <si>
    <t>5</t>
  </si>
  <si>
    <t>6</t>
  </si>
  <si>
    <t>7</t>
  </si>
  <si>
    <t>W,C,P</t>
  </si>
  <si>
    <t>PRZEDMIOTY WSPÓLNE</t>
  </si>
  <si>
    <t>IPOMR-1-JA</t>
  </si>
  <si>
    <t>Zarządzanie jednostkami gospodarczymi</t>
  </si>
  <si>
    <t>IPOMR-1-MAT1</t>
  </si>
  <si>
    <t>IPOMR-1-MAT2</t>
  </si>
  <si>
    <t>IPOMR-1-MAT3</t>
  </si>
  <si>
    <t>IPOMR-1-MATP1</t>
  </si>
  <si>
    <t>IPOMR-1-MATP2</t>
  </si>
  <si>
    <t>IPOMR-1-MATP3</t>
  </si>
  <si>
    <t>IPOMR-1-FIZ</t>
  </si>
  <si>
    <t>IPOMR-1-IM</t>
  </si>
  <si>
    <t>IPOMR-1-GIGI</t>
  </si>
  <si>
    <t>IPOMR-1-KWP</t>
  </si>
  <si>
    <t>IPOMR-1-PPROG</t>
  </si>
  <si>
    <t>IPOMR-1-MECH1</t>
  </si>
  <si>
    <t>IPOMR-1-MECH2</t>
  </si>
  <si>
    <t>IPOMR-1-TOB1</t>
  </si>
  <si>
    <t>IPOMR-1-TOB2</t>
  </si>
  <si>
    <t>IPOMR-1-TINF</t>
  </si>
  <si>
    <t>IPOMR-1-PELN</t>
  </si>
  <si>
    <t>IPOMR-1-PMSM</t>
  </si>
  <si>
    <t>IPOMR-1-PM</t>
  </si>
  <si>
    <t>IPOMR-1-MiSP1</t>
  </si>
  <si>
    <t>IPOMR-1-MiSP2</t>
  </si>
  <si>
    <t>IPOMR-1-MUP</t>
  </si>
  <si>
    <t>IPOMR-1-PWK1</t>
  </si>
  <si>
    <t>IPOMR-1-PWK2</t>
  </si>
  <si>
    <t>IPOMR-1-SD1</t>
  </si>
  <si>
    <t>IPOMR-1-SD2</t>
  </si>
  <si>
    <t>IPOMR-1-ROB-NKTwm</t>
  </si>
  <si>
    <t>IPOMR-1-SPUM-NKTwm</t>
  </si>
  <si>
    <t>IPOMR-1-BDUM-NKTwm</t>
  </si>
  <si>
    <t>IPOMR-1-WUM-NKTwm</t>
  </si>
  <si>
    <t>IPOMR-1-SCPR-NKTwm</t>
  </si>
  <si>
    <t>IPOMR-1-SWRO-NKTwm</t>
  </si>
  <si>
    <t>IPOMR-1-PP-NKTwm</t>
  </si>
  <si>
    <t>IPOMR-1-NT-NKTwm</t>
  </si>
  <si>
    <t>IPOMR-1-MKiSC-NKTwm</t>
  </si>
  <si>
    <t>IPOMR-1-PzJA1-NKTwm</t>
  </si>
  <si>
    <t>IPOMR-1-PzJA2-NKTwm</t>
  </si>
  <si>
    <t>STACJONARNE i stopnia</t>
  </si>
  <si>
    <t>PWSZ-1-KPP</t>
  </si>
  <si>
    <t>IPOMR-1-ZJG</t>
  </si>
  <si>
    <t>IPOMR-1-KS</t>
  </si>
  <si>
    <t>IPOMR-1-EZ</t>
  </si>
  <si>
    <t xml:space="preserve">Komputerowe wspomaganie projektowania KWP </t>
  </si>
  <si>
    <t>Podstawy elektrotechniki</t>
  </si>
  <si>
    <t>IPOMR-1-PEL</t>
  </si>
  <si>
    <t>Systemy informatyczne</t>
  </si>
  <si>
    <t>IPOMR-1-SYSINF</t>
  </si>
  <si>
    <t xml:space="preserve">Teoria sterowania </t>
  </si>
  <si>
    <t>IPOMR-1-TS</t>
  </si>
  <si>
    <t xml:space="preserve">Cyfrowe przetwarzanie sygnałów </t>
  </si>
  <si>
    <t>IPOMR-1-CPS</t>
  </si>
  <si>
    <t xml:space="preserve">Podstawy modelowania systemów mechatronicznych  </t>
  </si>
  <si>
    <t xml:space="preserve">Podstawy mechatroniki </t>
  </si>
  <si>
    <t xml:space="preserve">Metrologia i systemy pomiarowe 1 </t>
  </si>
  <si>
    <t xml:space="preserve">Metrologia i systemy pomiarowe 2 </t>
  </si>
  <si>
    <t>Sterowniki PLC</t>
  </si>
  <si>
    <t>IPOMR-1-SPLC</t>
  </si>
  <si>
    <t>Programowanie obiektowe</t>
  </si>
  <si>
    <t>IPOMR-1-PROB</t>
  </si>
  <si>
    <t>Podstawy automatyki</t>
  </si>
  <si>
    <t>IPOMR-1-PA</t>
  </si>
  <si>
    <t xml:space="preserve">PWK1 </t>
  </si>
  <si>
    <t xml:space="preserve">PWK2  </t>
  </si>
  <si>
    <t>PRZEDMIOTY ŚCIEŻKI DYPLOMOWANIA : NOWOCZESNEKONSTRUKCJE I TECHNOLOGIE W MECHATRONICE</t>
  </si>
  <si>
    <t>Zasilanie i zabezpieczanie urządzeń mechatronicznych/ Modelowanie i wizualizacja procesów technologicznych</t>
  </si>
  <si>
    <t>IPOMR-1-ZIZUM-NKTwm/IPOMR-1-MWPT-NKTwm</t>
  </si>
  <si>
    <t>Diagnostyka urządzeń elektrycznych w mechatronice/ Urządzenia elektryczne w mechatronice</t>
  </si>
  <si>
    <t>IPOMR-1-DUEwM-NKTwm/IPOMR-1-UEwM-NKTwm</t>
  </si>
  <si>
    <t>Przedmiot zawodowy w języku angielskim 1</t>
  </si>
  <si>
    <t>Przedmiot zawodowy w języku angielskim 2</t>
  </si>
  <si>
    <t>IPOMR-1-TW1-NKTwm</t>
  </si>
  <si>
    <t>IPOMR-1-TW2-NKTwm</t>
  </si>
  <si>
    <t>Wytrzymałość materiałów/Wytrzymałość materiałów w mechatronice</t>
  </si>
  <si>
    <t>IPOMR-1-WMAT-NKTwm</t>
  </si>
  <si>
    <t>IPOMR-1-PKM-NKTwm</t>
  </si>
  <si>
    <t>IPOMR-1-DM-NKTwm</t>
  </si>
  <si>
    <t>IPOMR-1-SzI-NKTwm</t>
  </si>
  <si>
    <t>Podstawy robotyki/ Mechatronika robotów</t>
  </si>
  <si>
    <t>IPOMR-1-PRO-NKTwm/IPOMR-1O-NKTwm</t>
  </si>
  <si>
    <t>IPOMR-1-PELM-NKTwm</t>
  </si>
  <si>
    <t>IPOMR-1-SMA-NKTwm</t>
  </si>
  <si>
    <t>Programowanie mikrokontrolerów/Mikrokontrolery w mechatronice,programowanie</t>
  </si>
  <si>
    <t>IPOMR-1-PuK_MR/IPOMR-1-uKwM</t>
  </si>
  <si>
    <t>*Przedmiot wybieralny kierunku - przedmiol wybieralny kierunkowy ustalany corocznie przez Senat Uczelni</t>
  </si>
  <si>
    <t>Praktyki - lstnieje mozliwość odbycia praktyk dualnych wg Leszczyńskiego Modelu Praktyk Dulanych w ilosc 1820h</t>
  </si>
  <si>
    <t>( sem.3 - 300h.sem.4 • 460h,  sem.5 • 300h, sem.6- 460h, sem.7 - 300h); za każdy semestr student otrzymuje 7 pkt ECTS (razem 35 pkt. ECTS);</t>
  </si>
  <si>
    <t xml:space="preserve"> praktyki dualne korńczq się egzaminem</t>
  </si>
  <si>
    <t>MINIMUM 10PKT ECTS KOMPETENCJE JĘZYKOWE</t>
  </si>
  <si>
    <t>960 GODZIN PRAKTYKI, 35PKT ECTS</t>
  </si>
  <si>
    <t>**Przedmiot prowadzony w języku obcym ustalany corocznie przez Senat Uczelni</t>
  </si>
  <si>
    <t>PRZEDMIOTY ŚCIEŻKI DYPLOMOWANIA: ELEKTROTECHNIKA PRZEMYSŁOWA</t>
  </si>
  <si>
    <t>IPOMR-1-KwST-EP</t>
  </si>
  <si>
    <t>IPOMR-1-POP-EP</t>
  </si>
  <si>
    <t>Urządzenia i instalacje elektryczne I</t>
  </si>
  <si>
    <t>IPOMR-1-UiIE1-EP</t>
  </si>
  <si>
    <t>Urządzenia i instalacje elektryczne II</t>
  </si>
  <si>
    <t>IPOMR-1-UiIE2-EP</t>
  </si>
  <si>
    <t>IPOMR-1-TwSM-EP</t>
  </si>
  <si>
    <t>IPOMR-1-PSW-EP</t>
  </si>
  <si>
    <t>Bezpieczne użytkowanie urządzeń elektrycznych</t>
  </si>
  <si>
    <t>IPOMR-1-BUUE-EP</t>
  </si>
  <si>
    <t>Mikroprocesorowe układy sterowania w systemach mechatronicznych i instalacjach elektrycznych</t>
  </si>
  <si>
    <t>IPOMR-1-MUSwSM-EP</t>
  </si>
  <si>
    <t>IPOMR-1-PP-EP</t>
  </si>
  <si>
    <t>Instalacje teletechniczne</t>
  </si>
  <si>
    <t>IPOMR-1-IET-EP</t>
  </si>
  <si>
    <t>IPOMR-1-MiNE-EP</t>
  </si>
  <si>
    <t>IPOMR-1-ANE-EP</t>
  </si>
  <si>
    <t>Zasilanie i zabezpieczanie urządzeń elektrycznych i mechatronicznych</t>
  </si>
  <si>
    <t>IPOMR-1-ZIZUM-EP</t>
  </si>
  <si>
    <t>Diagnostyka urządzeń elektrycznych w mechatronice</t>
  </si>
  <si>
    <t>IPOMR-1-DUEwM-EP</t>
  </si>
  <si>
    <t>Komputerowe projektowanie instalacji elektrycznych i układów mechatronicznych</t>
  </si>
  <si>
    <t>IPOMR-1-KPIEUM-EP</t>
  </si>
  <si>
    <t>Gospodarka elektroenergetyczna</t>
  </si>
  <si>
    <t>IPOMR-1-GEE-EP</t>
  </si>
  <si>
    <t>Systemy instalacji inteligentnych</t>
  </si>
  <si>
    <t>IPOMR-1-SII-EP</t>
  </si>
  <si>
    <t>Automatyka i sterowanie w instalacjach elektrycznych</t>
  </si>
  <si>
    <t>IPOMR-1-AiSwIE-EP</t>
  </si>
  <si>
    <t>Ochrona przepięciowa instalacji elektrycznych</t>
  </si>
  <si>
    <t>IPOMR-1-OPIE-EP</t>
  </si>
  <si>
    <t>IPOMR-1-PzJA1-EP</t>
  </si>
  <si>
    <t>IPOMR-1-PzJA2-EP</t>
  </si>
  <si>
    <t>1-2</t>
  </si>
  <si>
    <t>IPO-1-KS</t>
  </si>
  <si>
    <t>IPOMR-1-PEL /
     IPOMR-1-ZEwM</t>
  </si>
  <si>
    <t>PWSZ-1-FJO</t>
  </si>
  <si>
    <t>IPOMR-1-OU</t>
  </si>
  <si>
    <t>IPOMR-1-PD</t>
  </si>
  <si>
    <t>IPOMR-1-P</t>
  </si>
  <si>
    <r>
      <t xml:space="preserve">IPOMR-1-SYSINF /
     IPOMR-1-ZSIwM
</t>
    </r>
    <r>
      <rPr>
        <b/>
        <sz val="11"/>
        <rFont val="Arial"/>
        <family val="2"/>
        <charset val="238"/>
      </rPr>
      <t>REALIZACJA 1 SEM</t>
    </r>
  </si>
  <si>
    <r>
      <t xml:space="preserve">IPOMR-1-TS / 
      IPOMR-1-PSwM
</t>
    </r>
    <r>
      <rPr>
        <b/>
        <sz val="11"/>
        <rFont val="Arial"/>
        <family val="2"/>
        <charset val="238"/>
      </rPr>
      <t>REALIZACJA 2 SEM</t>
    </r>
  </si>
  <si>
    <r>
      <t xml:space="preserve">IPOMR-1-CPS / 
      IPOMR-1-PSCwM
</t>
    </r>
    <r>
      <rPr>
        <b/>
        <sz val="11"/>
        <rFont val="Arial"/>
        <family val="2"/>
        <charset val="238"/>
      </rPr>
      <t>REALIZACJA 2 SEM</t>
    </r>
  </si>
  <si>
    <r>
      <t xml:space="preserve">IPOMR-1-MiSP1
</t>
    </r>
    <r>
      <rPr>
        <b/>
        <sz val="11"/>
        <rFont val="Arial"/>
        <family val="2"/>
        <charset val="238"/>
      </rPr>
      <t>REALIZACJA 1 SEM</t>
    </r>
  </si>
  <si>
    <r>
      <t xml:space="preserve">IPOMR-1-MiSP2
</t>
    </r>
    <r>
      <rPr>
        <b/>
        <sz val="11"/>
        <rFont val="Arial"/>
        <family val="2"/>
        <charset val="238"/>
      </rPr>
      <t>REALIZACJA 2 SEM</t>
    </r>
  </si>
  <si>
    <r>
      <t xml:space="preserve">IPOMR-1-MECH2
</t>
    </r>
    <r>
      <rPr>
        <b/>
        <sz val="11"/>
        <rFont val="Arial"/>
        <family val="2"/>
        <charset val="238"/>
      </rPr>
      <t>REALIZACJA 4 SEM</t>
    </r>
  </si>
  <si>
    <r>
      <t xml:space="preserve">IPOMR-1-TW1-NKTwm
</t>
    </r>
    <r>
      <rPr>
        <b/>
        <sz val="11"/>
        <rFont val="Arial"/>
        <family val="2"/>
        <charset val="238"/>
      </rPr>
      <t>REALIZACJA 3 SEM</t>
    </r>
  </si>
  <si>
    <t>IPO-1-BHPzE</t>
  </si>
  <si>
    <r>
      <t xml:space="preserve">IPOMR-1-KWP
</t>
    </r>
    <r>
      <rPr>
        <b/>
        <sz val="11"/>
        <rFont val="Arial"/>
        <family val="2"/>
        <charset val="238"/>
      </rPr>
      <t>REALIZACJA 4 SEM</t>
    </r>
  </si>
  <si>
    <r>
      <t xml:space="preserve">IPOMR-1-PPROG
</t>
    </r>
    <r>
      <rPr>
        <b/>
        <sz val="11"/>
        <rFont val="Arial"/>
        <family val="2"/>
        <charset val="238"/>
      </rPr>
      <t>REALIZACJA 1 SEM</t>
    </r>
  </si>
  <si>
    <r>
      <t xml:space="preserve">IPOMR-1-MECH1
</t>
    </r>
    <r>
      <rPr>
        <b/>
        <sz val="11"/>
        <rFont val="Arial"/>
        <family val="2"/>
        <charset val="238"/>
      </rPr>
      <t>REALIZACJA 4 SEM</t>
    </r>
  </si>
  <si>
    <r>
      <t xml:space="preserve">IPOMR-1-TOB1
</t>
    </r>
    <r>
      <rPr>
        <b/>
        <sz val="11"/>
        <rFont val="Arial"/>
        <family val="2"/>
        <charset val="238"/>
      </rPr>
      <t>REALIZACJA 1 SEM</t>
    </r>
  </si>
  <si>
    <r>
      <t xml:space="preserve">IPOMR-1-TOB2
</t>
    </r>
    <r>
      <rPr>
        <b/>
        <sz val="11"/>
        <rFont val="Arial"/>
        <family val="2"/>
        <charset val="238"/>
      </rPr>
      <t>REALIZACJA 2 SEM</t>
    </r>
  </si>
  <si>
    <t>PWSZ-WF_01</t>
  </si>
  <si>
    <t>x</t>
  </si>
  <si>
    <t>PWSZ-KPP_01</t>
  </si>
  <si>
    <r>
      <t xml:space="preserve">IPO-1-ZJG
</t>
    </r>
    <r>
      <rPr>
        <b/>
        <sz val="11"/>
        <rFont val="Arial"/>
        <family val="2"/>
        <charset val="238"/>
      </rPr>
      <t xml:space="preserve"> REALIZACJA 2 SEM</t>
    </r>
  </si>
  <si>
    <t>MR_W38</t>
  </si>
  <si>
    <t>MR_W39</t>
  </si>
  <si>
    <t>IPOMR-1-PuK_-NKTwm/IPOMR-1-uKwM-NKTwm</t>
  </si>
  <si>
    <t>Sztuczna inteligencja</t>
  </si>
  <si>
    <t>IPOMR-1-PRO-NKTwm
/IPOMR-1-MRO-NKTwm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</si>
</sst>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1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 applyAlignment="1"/>
    <xf numFmtId="0" fontId="5" fillId="0" borderId="0" xfId="0" applyFont="1"/>
    <xf numFmtId="0" fontId="6" fillId="0" borderId="0" xfId="1" applyFont="1" applyAlignment="1"/>
    <xf numFmtId="0" fontId="0" fillId="0" borderId="10" xfId="0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0" fillId="0" borderId="11" xfId="0" applyBorder="1" applyAlignment="1">
      <alignment horizontal="center" textRotation="90"/>
    </xf>
    <xf numFmtId="0" fontId="1" fillId="0" borderId="12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/>
    </xf>
    <xf numFmtId="0" fontId="1" fillId="0" borderId="14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 textRotation="90"/>
    </xf>
    <xf numFmtId="0" fontId="0" fillId="0" borderId="18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22" xfId="0" applyFill="1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4" xfId="0" applyFill="1" applyBorder="1" applyAlignment="1">
      <alignment horizontal="center" textRotation="90"/>
    </xf>
    <xf numFmtId="0" fontId="0" fillId="2" borderId="21" xfId="0" applyFill="1" applyBorder="1" applyAlignment="1">
      <alignment horizontal="center" textRotation="90"/>
    </xf>
    <xf numFmtId="0" fontId="0" fillId="0" borderId="21" xfId="0" applyBorder="1" applyAlignment="1">
      <alignment horizontal="center" textRotation="90"/>
    </xf>
    <xf numFmtId="0" fontId="0" fillId="0" borderId="13" xfId="0" applyFill="1" applyBorder="1" applyAlignment="1">
      <alignment horizontal="center" textRotation="90"/>
    </xf>
    <xf numFmtId="0" fontId="0" fillId="0" borderId="14" xfId="0" applyFill="1" applyBorder="1" applyAlignment="1">
      <alignment horizontal="center" textRotation="90"/>
    </xf>
    <xf numFmtId="0" fontId="1" fillId="0" borderId="11" xfId="0" applyFont="1" applyBorder="1" applyAlignment="1">
      <alignment horizontal="center" textRotation="90"/>
    </xf>
    <xf numFmtId="0" fontId="0" fillId="0" borderId="23" xfId="0" applyFill="1" applyBorder="1" applyAlignment="1">
      <alignment horizontal="center" textRotation="90"/>
    </xf>
    <xf numFmtId="0" fontId="0" fillId="0" borderId="24" xfId="0" applyFill="1" applyBorder="1" applyAlignment="1">
      <alignment horizontal="center" textRotation="90"/>
    </xf>
    <xf numFmtId="0" fontId="8" fillId="0" borderId="40" xfId="0" applyFont="1" applyBorder="1" applyAlignment="1" applyProtection="1">
      <alignment horizontal="left" vertical="center" wrapText="1"/>
    </xf>
    <xf numFmtId="0" fontId="8" fillId="0" borderId="40" xfId="0" applyFont="1" applyBorder="1" applyAlignment="1" applyProtection="1">
      <alignment horizontal="left" vertical="center" wrapText="1"/>
      <protection locked="0"/>
    </xf>
    <xf numFmtId="0" fontId="0" fillId="0" borderId="0" xfId="0" applyFill="1" applyBorder="1"/>
    <xf numFmtId="0" fontId="0" fillId="0" borderId="39" xfId="0" applyBorder="1"/>
    <xf numFmtId="0" fontId="9" fillId="0" borderId="40" xfId="0" applyFont="1" applyBorder="1" applyAlignment="1" applyProtection="1">
      <alignment wrapText="1"/>
      <protection locked="0"/>
    </xf>
    <xf numFmtId="0" fontId="0" fillId="0" borderId="40" xfId="0" applyBorder="1" applyProtection="1">
      <protection locked="0"/>
    </xf>
    <xf numFmtId="0" fontId="1" fillId="0" borderId="44" xfId="0" applyFont="1" applyBorder="1" applyProtection="1">
      <protection locked="0"/>
    </xf>
    <xf numFmtId="0" fontId="0" fillId="0" borderId="4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43" xfId="0" applyFill="1" applyBorder="1" applyAlignment="1" applyProtection="1">
      <alignment horizontal="center"/>
      <protection locked="0"/>
    </xf>
    <xf numFmtId="0" fontId="0" fillId="0" borderId="60" xfId="0" applyBorder="1" applyProtection="1">
      <protection locked="0"/>
    </xf>
    <xf numFmtId="0" fontId="0" fillId="0" borderId="44" xfId="0" applyBorder="1" applyProtection="1">
      <protection locked="0"/>
    </xf>
    <xf numFmtId="0" fontId="0" fillId="0" borderId="43" xfId="0" applyBorder="1" applyProtection="1">
      <protection locked="0"/>
    </xf>
    <xf numFmtId="0" fontId="0" fillId="2" borderId="43" xfId="0" applyFill="1" applyBorder="1" applyProtection="1">
      <protection locked="0"/>
    </xf>
    <xf numFmtId="0" fontId="0" fillId="4" borderId="43" xfId="0" applyFill="1" applyBorder="1" applyProtection="1">
      <protection locked="0"/>
    </xf>
    <xf numFmtId="0" fontId="0" fillId="0" borderId="39" xfId="0" applyBorder="1" applyProtection="1">
      <protection locked="0"/>
    </xf>
    <xf numFmtId="0" fontId="0" fillId="0" borderId="41" xfId="0" applyBorder="1" applyProtection="1">
      <protection locked="0"/>
    </xf>
    <xf numFmtId="0" fontId="0" fillId="0" borderId="42" xfId="0" applyBorder="1" applyProtection="1">
      <protection locked="0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/>
    <xf numFmtId="0" fontId="0" fillId="2" borderId="58" xfId="0" applyFill="1" applyBorder="1" applyAlignment="1" applyProtection="1">
      <alignment horizontal="center"/>
      <protection locked="0"/>
    </xf>
    <xf numFmtId="0" fontId="0" fillId="0" borderId="61" xfId="0" applyBorder="1" applyProtection="1">
      <protection locked="0"/>
    </xf>
    <xf numFmtId="0" fontId="0" fillId="0" borderId="47" xfId="0" applyBorder="1" applyProtection="1">
      <protection locked="0"/>
    </xf>
    <xf numFmtId="0" fontId="0" fillId="0" borderId="48" xfId="0" applyBorder="1" applyProtection="1">
      <protection locked="0"/>
    </xf>
    <xf numFmtId="0" fontId="0" fillId="0" borderId="52" xfId="0" applyBorder="1" applyProtection="1">
      <protection locked="0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6" xfId="0" applyBorder="1"/>
    <xf numFmtId="0" fontId="0" fillId="0" borderId="54" xfId="0" applyBorder="1"/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62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63" xfId="0" applyBorder="1" applyProtection="1">
      <protection locked="0"/>
    </xf>
    <xf numFmtId="0" fontId="1" fillId="0" borderId="40" xfId="0" applyFont="1" applyBorder="1" applyProtection="1">
      <protection locked="0"/>
    </xf>
    <xf numFmtId="0" fontId="8" fillId="0" borderId="4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  <protection locked="0"/>
    </xf>
    <xf numFmtId="14" fontId="6" fillId="0" borderId="0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4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49" fontId="11" fillId="0" borderId="40" xfId="0" applyNumberFormat="1" applyFont="1" applyBorder="1" applyAlignment="1">
      <alignment horizontal="center" vertical="center" wrapText="1"/>
    </xf>
    <xf numFmtId="49" fontId="8" fillId="0" borderId="4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5" fillId="0" borderId="0" xfId="0" applyFont="1" applyProtection="1">
      <protection locked="0"/>
    </xf>
    <xf numFmtId="14" fontId="5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0" fillId="0" borderId="9" xfId="0" applyBorder="1"/>
    <xf numFmtId="0" fontId="0" fillId="0" borderId="10" xfId="0" applyBorder="1"/>
    <xf numFmtId="0" fontId="9" fillId="0" borderId="11" xfId="0" applyFont="1" applyBorder="1" applyAlignment="1">
      <alignment wrapText="1"/>
    </xf>
    <xf numFmtId="0" fontId="0" fillId="0" borderId="26" xfId="0" applyBorder="1" applyAlignment="1">
      <alignment vertical="top"/>
    </xf>
    <xf numFmtId="0" fontId="13" fillId="0" borderId="27" xfId="0" applyFont="1" applyBorder="1" applyAlignment="1" applyProtection="1">
      <alignment vertical="top" wrapText="1"/>
    </xf>
    <xf numFmtId="0" fontId="13" fillId="0" borderId="27" xfId="0" applyFont="1" applyBorder="1" applyAlignment="1" applyProtection="1">
      <alignment vertical="top"/>
      <protection locked="0"/>
    </xf>
    <xf numFmtId="0" fontId="1" fillId="0" borderId="27" xfId="0" applyFont="1" applyBorder="1" applyAlignment="1" applyProtection="1">
      <alignment vertical="top"/>
    </xf>
    <xf numFmtId="0" fontId="0" fillId="0" borderId="27" xfId="0" applyBorder="1" applyAlignment="1" applyProtection="1">
      <alignment vertical="top"/>
    </xf>
    <xf numFmtId="0" fontId="0" fillId="0" borderId="28" xfId="0" applyBorder="1" applyAlignment="1" applyProtection="1">
      <alignment vertical="top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 applyProtection="1">
      <alignment horizontal="center" vertical="top"/>
      <protection locked="0"/>
    </xf>
    <xf numFmtId="0" fontId="0" fillId="0" borderId="7" xfId="0" applyBorder="1" applyAlignment="1" applyProtection="1">
      <alignment vertical="top" shrinkToFit="1"/>
      <protection locked="0"/>
    </xf>
    <xf numFmtId="0" fontId="0" fillId="0" borderId="35" xfId="0" applyBorder="1" applyAlignment="1" applyProtection="1">
      <alignment vertical="top" shrinkToFit="1"/>
      <protection locked="0"/>
    </xf>
    <xf numFmtId="0" fontId="0" fillId="0" borderId="36" xfId="0" applyBorder="1" applyAlignment="1" applyProtection="1">
      <alignment vertical="top" shrinkToFit="1"/>
      <protection locked="0"/>
    </xf>
    <xf numFmtId="0" fontId="0" fillId="0" borderId="32" xfId="0" applyBorder="1" applyAlignment="1" applyProtection="1">
      <alignment vertical="top" shrinkToFit="1"/>
      <protection locked="0"/>
    </xf>
    <xf numFmtId="0" fontId="0" fillId="2" borderId="33" xfId="0" applyFill="1" applyBorder="1" applyAlignment="1" applyProtection="1">
      <alignment vertical="top"/>
      <protection locked="0"/>
    </xf>
    <xf numFmtId="0" fontId="0" fillId="4" borderId="29" xfId="0" applyFill="1" applyBorder="1" applyAlignment="1" applyProtection="1">
      <alignment vertical="top"/>
      <protection locked="0"/>
    </xf>
    <xf numFmtId="0" fontId="0" fillId="0" borderId="26" xfId="0" applyBorder="1" applyAlignment="1" applyProtection="1">
      <alignment vertical="top"/>
      <protection locked="0"/>
    </xf>
    <xf numFmtId="0" fontId="0" fillId="0" borderId="27" xfId="0" applyBorder="1" applyAlignment="1" applyProtection="1">
      <alignment vertical="top"/>
      <protection locked="0"/>
    </xf>
    <xf numFmtId="0" fontId="0" fillId="0" borderId="37" xfId="0" applyBorder="1" applyAlignment="1" applyProtection="1">
      <alignment vertical="top"/>
      <protection locked="0"/>
    </xf>
    <xf numFmtId="0" fontId="0" fillId="0" borderId="33" xfId="0" applyBorder="1" applyAlignment="1" applyProtection="1">
      <alignment vertical="top"/>
      <protection locked="0"/>
    </xf>
    <xf numFmtId="0" fontId="0" fillId="2" borderId="29" xfId="0" applyFill="1" applyBorder="1" applyAlignment="1" applyProtection="1">
      <alignment vertical="top"/>
      <protection locked="0"/>
    </xf>
    <xf numFmtId="0" fontId="1" fillId="4" borderId="29" xfId="0" applyFont="1" applyFill="1" applyBorder="1" applyAlignment="1" applyProtection="1">
      <alignment vertical="top"/>
      <protection locked="0"/>
    </xf>
    <xf numFmtId="0" fontId="0" fillId="0" borderId="7" xfId="0" applyBorder="1" applyAlignment="1" applyProtection="1">
      <alignment vertical="top"/>
      <protection locked="0"/>
    </xf>
    <xf numFmtId="0" fontId="0" fillId="0" borderId="35" xfId="0" applyBorder="1" applyAlignment="1" applyProtection="1">
      <alignment vertical="top"/>
      <protection locked="0"/>
    </xf>
    <xf numFmtId="0" fontId="0" fillId="0" borderId="8" xfId="0" applyBorder="1" applyAlignment="1" applyProtection="1">
      <alignment vertical="top"/>
      <protection locked="0"/>
    </xf>
    <xf numFmtId="0" fontId="0" fillId="0" borderId="38" xfId="0" applyBorder="1" applyAlignment="1" applyProtection="1">
      <alignment vertical="top"/>
      <protection locked="0"/>
    </xf>
    <xf numFmtId="0" fontId="0" fillId="2" borderId="32" xfId="0" applyFill="1" applyBorder="1" applyAlignment="1" applyProtection="1">
      <alignment vertical="top"/>
      <protection locked="0"/>
    </xf>
    <xf numFmtId="0" fontId="0" fillId="4" borderId="32" xfId="0" applyFill="1" applyBorder="1" applyAlignment="1" applyProtection="1">
      <alignment vertical="top"/>
      <protection locked="0"/>
    </xf>
    <xf numFmtId="0" fontId="0" fillId="0" borderId="39" xfId="0" applyBorder="1" applyAlignment="1" applyProtection="1">
      <alignment vertical="top"/>
      <protection locked="0"/>
    </xf>
    <xf numFmtId="0" fontId="0" fillId="0" borderId="40" xfId="0" applyBorder="1" applyAlignment="1" applyProtection="1">
      <alignment vertical="top"/>
      <protection locked="0"/>
    </xf>
    <xf numFmtId="0" fontId="0" fillId="0" borderId="41" xfId="0" applyBorder="1" applyAlignment="1" applyProtection="1">
      <alignment vertical="top"/>
      <protection locked="0"/>
    </xf>
    <xf numFmtId="0" fontId="0" fillId="0" borderId="42" xfId="0" applyBorder="1" applyAlignment="1" applyProtection="1">
      <alignment vertical="top"/>
      <protection locked="0"/>
    </xf>
    <xf numFmtId="0" fontId="0" fillId="2" borderId="43" xfId="0" applyFill="1" applyBorder="1" applyAlignment="1" applyProtection="1">
      <alignment vertical="top"/>
      <protection locked="0"/>
    </xf>
    <xf numFmtId="0" fontId="0" fillId="4" borderId="43" xfId="0" applyFill="1" applyBorder="1" applyAlignment="1" applyProtection="1">
      <alignment vertical="top"/>
      <protection locked="0"/>
    </xf>
    <xf numFmtId="0" fontId="0" fillId="0" borderId="39" xfId="0" applyBorder="1" applyAlignment="1">
      <alignment horizontal="center" vertical="top"/>
    </xf>
    <xf numFmtId="0" fontId="0" fillId="0" borderId="40" xfId="0" applyBorder="1" applyAlignment="1">
      <alignment horizontal="center" vertical="top"/>
    </xf>
    <xf numFmtId="0" fontId="0" fillId="0" borderId="44" xfId="0" applyBorder="1" applyAlignment="1">
      <alignment horizontal="center"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top"/>
    </xf>
    <xf numFmtId="0" fontId="13" fillId="0" borderId="40" xfId="0" applyFont="1" applyBorder="1" applyAlignment="1" applyProtection="1">
      <alignment wrapText="1"/>
    </xf>
    <xf numFmtId="0" fontId="13" fillId="0" borderId="40" xfId="0" applyFont="1" applyBorder="1" applyProtection="1">
      <protection locked="0"/>
    </xf>
    <xf numFmtId="0" fontId="0" fillId="0" borderId="40" xfId="0" applyBorder="1" applyProtection="1"/>
    <xf numFmtId="0" fontId="0" fillId="0" borderId="44" xfId="0" applyBorder="1" applyProtection="1"/>
    <xf numFmtId="0" fontId="0" fillId="2" borderId="33" xfId="0" applyFill="1" applyBorder="1" applyAlignment="1">
      <alignment horizontal="center"/>
    </xf>
    <xf numFmtId="0" fontId="0" fillId="2" borderId="45" xfId="0" applyFill="1" applyBorder="1" applyAlignment="1" applyProtection="1">
      <alignment horizontal="center"/>
    </xf>
    <xf numFmtId="0" fontId="0" fillId="0" borderId="39" xfId="0" applyBorder="1" applyAlignment="1" applyProtection="1">
      <alignment shrinkToFit="1"/>
    </xf>
    <xf numFmtId="0" fontId="0" fillId="0" borderId="40" xfId="0" applyBorder="1" applyAlignment="1" applyProtection="1">
      <alignment shrinkToFit="1"/>
    </xf>
    <xf numFmtId="0" fontId="0" fillId="0" borderId="44" xfId="0" applyBorder="1" applyAlignment="1" applyProtection="1">
      <alignment shrinkToFit="1"/>
    </xf>
    <xf numFmtId="0" fontId="0" fillId="0" borderId="43" xfId="0" applyBorder="1" applyAlignment="1" applyProtection="1">
      <alignment shrinkToFit="1"/>
    </xf>
    <xf numFmtId="0" fontId="0" fillId="2" borderId="42" xfId="0" applyFill="1" applyBorder="1" applyProtection="1"/>
    <xf numFmtId="0" fontId="1" fillId="4" borderId="43" xfId="0" applyFont="1" applyFill="1" applyBorder="1" applyProtection="1"/>
    <xf numFmtId="0" fontId="0" fillId="0" borderId="39" xfId="0" applyBorder="1" applyProtection="1"/>
    <xf numFmtId="0" fontId="0" fillId="0" borderId="41" xfId="0" applyBorder="1" applyProtection="1"/>
    <xf numFmtId="0" fontId="0" fillId="0" borderId="42" xfId="0" applyBorder="1" applyProtection="1"/>
    <xf numFmtId="0" fontId="0" fillId="2" borderId="43" xfId="0" applyFill="1" applyBorder="1" applyProtection="1"/>
    <xf numFmtId="0" fontId="0" fillId="4" borderId="43" xfId="0" applyFill="1" applyBorder="1" applyProtection="1"/>
    <xf numFmtId="0" fontId="0" fillId="0" borderId="44" xfId="0" applyBorder="1" applyAlignment="1">
      <alignment horizontal="center"/>
    </xf>
    <xf numFmtId="0" fontId="1" fillId="0" borderId="40" xfId="0" applyFont="1" applyBorder="1" applyProtection="1"/>
    <xf numFmtId="0" fontId="1" fillId="0" borderId="44" xfId="0" applyFont="1" applyBorder="1" applyProtection="1"/>
    <xf numFmtId="0" fontId="13" fillId="0" borderId="40" xfId="0" applyFont="1" applyBorder="1" applyAlignment="1" applyProtection="1">
      <alignment wrapText="1"/>
      <protection locked="0"/>
    </xf>
    <xf numFmtId="0" fontId="0" fillId="2" borderId="45" xfId="0" applyFill="1" applyBorder="1" applyAlignment="1" applyProtection="1">
      <alignment horizontal="center"/>
      <protection locked="0"/>
    </xf>
    <xf numFmtId="0" fontId="0" fillId="0" borderId="39" xfId="0" applyBorder="1" applyAlignment="1" applyProtection="1">
      <alignment shrinkToFit="1"/>
      <protection locked="0"/>
    </xf>
    <xf numFmtId="0" fontId="0" fillId="0" borderId="40" xfId="0" applyBorder="1" applyAlignment="1" applyProtection="1">
      <alignment shrinkToFit="1"/>
      <protection locked="0"/>
    </xf>
    <xf numFmtId="0" fontId="0" fillId="0" borderId="44" xfId="0" applyBorder="1" applyAlignment="1" applyProtection="1">
      <alignment shrinkToFit="1"/>
      <protection locked="0"/>
    </xf>
    <xf numFmtId="0" fontId="0" fillId="0" borderId="43" xfId="0" applyBorder="1" applyAlignment="1" applyProtection="1">
      <alignment shrinkToFit="1"/>
      <protection locked="0"/>
    </xf>
    <xf numFmtId="0" fontId="0" fillId="2" borderId="42" xfId="0" applyFill="1" applyBorder="1" applyProtection="1">
      <protection locked="0"/>
    </xf>
    <xf numFmtId="0" fontId="0" fillId="0" borderId="39" xfId="0" applyFill="1" applyBorder="1"/>
    <xf numFmtId="0" fontId="13" fillId="0" borderId="40" xfId="0" applyFont="1" applyFill="1" applyBorder="1" applyAlignment="1" applyProtection="1">
      <alignment wrapText="1"/>
      <protection locked="0"/>
    </xf>
    <xf numFmtId="0" fontId="0" fillId="0" borderId="39" xfId="0" applyFill="1" applyBorder="1" applyAlignment="1" applyProtection="1">
      <alignment shrinkToFit="1"/>
      <protection locked="0"/>
    </xf>
    <xf numFmtId="0" fontId="0" fillId="0" borderId="39" xfId="0" applyFill="1" applyBorder="1" applyProtection="1">
      <protection locked="0"/>
    </xf>
    <xf numFmtId="0" fontId="1" fillId="4" borderId="43" xfId="0" applyFont="1" applyFill="1" applyBorder="1" applyProtection="1">
      <protection locked="0"/>
    </xf>
    <xf numFmtId="0" fontId="0" fillId="0" borderId="40" xfId="0" applyFill="1" applyBorder="1" applyProtection="1">
      <protection locked="0"/>
    </xf>
    <xf numFmtId="0" fontId="0" fillId="0" borderId="41" xfId="0" applyFill="1" applyBorder="1" applyProtection="1">
      <protection locked="0"/>
    </xf>
    <xf numFmtId="0" fontId="0" fillId="0" borderId="42" xfId="0" applyFill="1" applyBorder="1" applyProtection="1">
      <protection locked="0"/>
    </xf>
    <xf numFmtId="0" fontId="13" fillId="0" borderId="27" xfId="0" applyFont="1" applyBorder="1" applyAlignment="1" applyProtection="1">
      <alignment wrapText="1"/>
      <protection locked="0"/>
    </xf>
    <xf numFmtId="0" fontId="9" fillId="0" borderId="40" xfId="0" applyFont="1" applyFill="1" applyBorder="1" applyAlignment="1" applyProtection="1">
      <alignment wrapText="1"/>
      <protection locked="0"/>
    </xf>
    <xf numFmtId="0" fontId="9" fillId="0" borderId="40" xfId="0" applyFont="1" applyBorder="1" applyProtection="1">
      <protection locked="0"/>
    </xf>
    <xf numFmtId="0" fontId="9" fillId="0" borderId="40" xfId="0" applyFont="1" applyFill="1" applyBorder="1" applyProtection="1">
      <protection locked="0"/>
    </xf>
    <xf numFmtId="0" fontId="9" fillId="0" borderId="40" xfId="0" applyFont="1" applyBorder="1" applyAlignment="1" applyProtection="1">
      <alignment wrapText="1"/>
    </xf>
    <xf numFmtId="0" fontId="9" fillId="0" borderId="47" xfId="0" applyFont="1" applyBorder="1" applyAlignment="1" applyProtection="1">
      <alignment wrapText="1"/>
    </xf>
    <xf numFmtId="0" fontId="9" fillId="0" borderId="47" xfId="0" applyFont="1" applyBorder="1" applyProtection="1">
      <protection locked="0"/>
    </xf>
    <xf numFmtId="0" fontId="0" fillId="0" borderId="47" xfId="0" applyBorder="1" applyProtection="1"/>
    <xf numFmtId="0" fontId="0" fillId="0" borderId="48" xfId="0" applyBorder="1" applyProtection="1"/>
    <xf numFmtId="0" fontId="0" fillId="0" borderId="49" xfId="0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51" xfId="0" applyFill="1" applyBorder="1" applyAlignment="1" applyProtection="1">
      <alignment horizontal="center"/>
      <protection locked="0"/>
    </xf>
    <xf numFmtId="0" fontId="0" fillId="0" borderId="46" xfId="0" applyBorder="1" applyAlignment="1" applyProtection="1">
      <alignment shrinkToFit="1"/>
      <protection locked="0"/>
    </xf>
    <xf numFmtId="0" fontId="0" fillId="0" borderId="47" xfId="0" applyBorder="1" applyAlignment="1" applyProtection="1">
      <alignment shrinkToFit="1"/>
      <protection locked="0"/>
    </xf>
    <xf numFmtId="0" fontId="0" fillId="0" borderId="48" xfId="0" applyBorder="1" applyAlignment="1" applyProtection="1">
      <alignment shrinkToFit="1"/>
      <protection locked="0"/>
    </xf>
    <xf numFmtId="0" fontId="0" fillId="0" borderId="52" xfId="0" applyBorder="1" applyAlignment="1" applyProtection="1">
      <alignment shrinkToFit="1"/>
      <protection locked="0"/>
    </xf>
    <xf numFmtId="0" fontId="0" fillId="2" borderId="53" xfId="0" applyFill="1" applyBorder="1" applyProtection="1">
      <protection locked="0"/>
    </xf>
    <xf numFmtId="0" fontId="0" fillId="4" borderId="52" xfId="0" applyFill="1" applyBorder="1" applyProtection="1">
      <protection locked="0"/>
    </xf>
    <xf numFmtId="0" fontId="0" fillId="0" borderId="46" xfId="0" applyBorder="1" applyProtection="1">
      <protection locked="0"/>
    </xf>
    <xf numFmtId="0" fontId="0" fillId="0" borderId="54" xfId="0" applyBorder="1" applyProtection="1">
      <protection locked="0"/>
    </xf>
    <xf numFmtId="0" fontId="0" fillId="0" borderId="53" xfId="0" applyBorder="1" applyProtection="1">
      <protection locked="0"/>
    </xf>
    <xf numFmtId="0" fontId="0" fillId="2" borderId="52" xfId="0" applyFill="1" applyBorder="1" applyProtection="1">
      <protection locked="0"/>
    </xf>
    <xf numFmtId="0" fontId="0" fillId="0" borderId="23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6" xfId="0" applyBorder="1"/>
    <xf numFmtId="0" fontId="1" fillId="0" borderId="27" xfId="0" applyFont="1" applyBorder="1" applyProtection="1">
      <protection locked="0"/>
    </xf>
    <xf numFmtId="0" fontId="1" fillId="0" borderId="28" xfId="0" applyFont="1" applyBorder="1" applyProtection="1">
      <protection locked="0"/>
    </xf>
    <xf numFmtId="0" fontId="0" fillId="0" borderId="32" xfId="0" applyBorder="1" applyAlignment="1">
      <alignment horizontal="center"/>
    </xf>
    <xf numFmtId="0" fontId="0" fillId="2" borderId="32" xfId="0" applyFill="1" applyBorder="1" applyAlignment="1" applyProtection="1">
      <alignment horizontal="center"/>
      <protection locked="0"/>
    </xf>
    <xf numFmtId="0" fontId="0" fillId="0" borderId="30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32" xfId="0" applyBorder="1" applyProtection="1">
      <protection locked="0"/>
    </xf>
    <xf numFmtId="0" fontId="0" fillId="2" borderId="29" xfId="0" applyFill="1" applyBorder="1" applyProtection="1">
      <protection locked="0"/>
    </xf>
    <xf numFmtId="0" fontId="0" fillId="4" borderId="29" xfId="0" applyFill="1" applyBorder="1" applyProtection="1">
      <protection locked="0"/>
    </xf>
    <xf numFmtId="0" fontId="0" fillId="0" borderId="26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38" xfId="0" applyBorder="1" applyProtection="1">
      <protection locked="0"/>
    </xf>
    <xf numFmtId="0" fontId="0" fillId="2" borderId="32" xfId="0" applyFill="1" applyBorder="1" applyProtection="1">
      <protection locked="0"/>
    </xf>
    <xf numFmtId="0" fontId="0" fillId="4" borderId="32" xfId="0" applyFill="1" applyBorder="1" applyProtection="1">
      <protection locked="0"/>
    </xf>
    <xf numFmtId="0" fontId="0" fillId="0" borderId="7" xfId="0" applyBorder="1"/>
    <xf numFmtId="0" fontId="0" fillId="0" borderId="8" xfId="0" applyBorder="1"/>
    <xf numFmtId="0" fontId="9" fillId="0" borderId="27" xfId="0" applyFont="1" applyBorder="1" applyAlignment="1" applyProtection="1">
      <alignment wrapText="1"/>
      <protection locked="0"/>
    </xf>
    <xf numFmtId="0" fontId="12" fillId="0" borderId="42" xfId="0" applyFont="1" applyBorder="1" applyProtection="1">
      <protection locked="0"/>
    </xf>
    <xf numFmtId="0" fontId="12" fillId="2" borderId="43" xfId="0" applyFont="1" applyFill="1" applyBorder="1" applyProtection="1">
      <protection locked="0"/>
    </xf>
    <xf numFmtId="0" fontId="13" fillId="0" borderId="39" xfId="0" applyFont="1" applyFill="1" applyBorder="1" applyProtection="1">
      <protection locked="0"/>
    </xf>
    <xf numFmtId="0" fontId="13" fillId="0" borderId="41" xfId="0" applyFont="1" applyBorder="1" applyProtection="1">
      <protection locked="0"/>
    </xf>
    <xf numFmtId="0" fontId="13" fillId="0" borderId="42" xfId="0" applyFont="1" applyBorder="1" applyProtection="1">
      <protection locked="0"/>
    </xf>
    <xf numFmtId="0" fontId="13" fillId="2" borderId="43" xfId="0" applyFont="1" applyFill="1" applyBorder="1" applyProtection="1">
      <protection locked="0"/>
    </xf>
    <xf numFmtId="0" fontId="13" fillId="0" borderId="39" xfId="0" applyFont="1" applyBorder="1" applyProtection="1">
      <protection locked="0"/>
    </xf>
    <xf numFmtId="0" fontId="13" fillId="4" borderId="43" xfId="0" applyFont="1" applyFill="1" applyBorder="1" applyProtection="1">
      <protection locked="0"/>
    </xf>
    <xf numFmtId="0" fontId="12" fillId="0" borderId="39" xfId="0" applyFont="1" applyBorder="1" applyProtection="1">
      <protection locked="0"/>
    </xf>
    <xf numFmtId="0" fontId="12" fillId="0" borderId="40" xfId="0" applyFont="1" applyBorder="1" applyProtection="1">
      <protection locked="0"/>
    </xf>
    <xf numFmtId="0" fontId="12" fillId="4" borderId="43" xfId="0" applyFont="1" applyFill="1" applyBorder="1" applyProtection="1">
      <protection locked="0"/>
    </xf>
    <xf numFmtId="0" fontId="0" fillId="0" borderId="7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0" xfId="0" applyFont="1" applyBorder="1" applyProtection="1">
      <protection locked="0"/>
    </xf>
    <xf numFmtId="1" fontId="0" fillId="0" borderId="40" xfId="0" applyNumberFormat="1" applyBorder="1"/>
    <xf numFmtId="0" fontId="0" fillId="0" borderId="40" xfId="0" applyBorder="1"/>
    <xf numFmtId="0" fontId="0" fillId="0" borderId="26" xfId="0" applyFont="1" applyBorder="1" applyAlignment="1">
      <alignment vertical="top"/>
    </xf>
    <xf numFmtId="0" fontId="13" fillId="0" borderId="27" xfId="0" applyFont="1" applyBorder="1" applyAlignment="1" applyProtection="1">
      <alignment vertical="top" wrapText="1"/>
      <protection locked="0"/>
    </xf>
    <xf numFmtId="0" fontId="13" fillId="0" borderId="27" xfId="0" applyFont="1" applyBorder="1" applyProtection="1">
      <protection locked="0"/>
    </xf>
    <xf numFmtId="0" fontId="13" fillId="0" borderId="28" xfId="0" applyFont="1" applyBorder="1" applyProtection="1">
      <protection locked="0"/>
    </xf>
    <xf numFmtId="0" fontId="0" fillId="0" borderId="29" xfId="0" applyFont="1" applyBorder="1" applyAlignment="1">
      <alignment horizontal="center" vertical="top"/>
    </xf>
    <xf numFmtId="0" fontId="0" fillId="0" borderId="30" xfId="0" applyFont="1" applyBorder="1" applyAlignment="1">
      <alignment horizontal="center" vertical="top"/>
    </xf>
    <xf numFmtId="0" fontId="0" fillId="0" borderId="31" xfId="0" applyFont="1" applyBorder="1" applyAlignment="1">
      <alignment horizontal="center" vertical="top"/>
    </xf>
    <xf numFmtId="0" fontId="0" fillId="0" borderId="32" xfId="0" applyFont="1" applyBorder="1" applyAlignment="1">
      <alignment horizontal="center" vertical="top"/>
    </xf>
    <xf numFmtId="0" fontId="0" fillId="2" borderId="29" xfId="0" applyFont="1" applyFill="1" applyBorder="1" applyAlignment="1">
      <alignment horizontal="center"/>
    </xf>
    <xf numFmtId="0" fontId="0" fillId="2" borderId="32" xfId="0" applyFont="1" applyFill="1" applyBorder="1" applyAlignment="1" applyProtection="1">
      <alignment horizontal="center"/>
      <protection locked="0"/>
    </xf>
    <xf numFmtId="0" fontId="0" fillId="0" borderId="30" xfId="0" applyFont="1" applyBorder="1" applyProtection="1">
      <protection locked="0"/>
    </xf>
    <xf numFmtId="0" fontId="0" fillId="0" borderId="27" xfId="0" applyFont="1" applyBorder="1" applyProtection="1">
      <protection locked="0"/>
    </xf>
    <xf numFmtId="0" fontId="0" fillId="0" borderId="28" xfId="0" applyFont="1" applyBorder="1" applyProtection="1">
      <protection locked="0"/>
    </xf>
    <xf numFmtId="0" fontId="0" fillId="0" borderId="32" xfId="0" applyFont="1" applyBorder="1" applyProtection="1">
      <protection locked="0"/>
    </xf>
    <xf numFmtId="0" fontId="0" fillId="2" borderId="29" xfId="0" applyFont="1" applyFill="1" applyBorder="1" applyProtection="1">
      <protection locked="0"/>
    </xf>
    <xf numFmtId="0" fontId="0" fillId="4" borderId="29" xfId="0" applyFont="1" applyFill="1" applyBorder="1" applyProtection="1">
      <protection locked="0"/>
    </xf>
    <xf numFmtId="0" fontId="0" fillId="0" borderId="26" xfId="0" applyFont="1" applyBorder="1" applyProtection="1">
      <protection locked="0"/>
    </xf>
    <xf numFmtId="0" fontId="0" fillId="0" borderId="37" xfId="0" applyFont="1" applyBorder="1" applyProtection="1">
      <protection locked="0"/>
    </xf>
    <xf numFmtId="0" fontId="0" fillId="0" borderId="33" xfId="0" applyFont="1" applyBorder="1" applyProtection="1">
      <protection locked="0"/>
    </xf>
    <xf numFmtId="0" fontId="0" fillId="4" borderId="29" xfId="0" applyFont="1" applyFill="1" applyBorder="1" applyAlignment="1" applyProtection="1">
      <alignment horizontal="center"/>
      <protection locked="0"/>
    </xf>
    <xf numFmtId="0" fontId="0" fillId="0" borderId="7" xfId="0" applyFont="1" applyBorder="1" applyProtection="1">
      <protection locked="0"/>
    </xf>
    <xf numFmtId="0" fontId="0" fillId="0" borderId="35" xfId="0" applyFont="1" applyBorder="1" applyProtection="1">
      <protection locked="0"/>
    </xf>
    <xf numFmtId="0" fontId="0" fillId="0" borderId="8" xfId="0" applyFont="1" applyBorder="1" applyProtection="1">
      <protection locked="0"/>
    </xf>
    <xf numFmtId="0" fontId="0" fillId="0" borderId="38" xfId="0" applyFont="1" applyBorder="1" applyProtection="1">
      <protection locked="0"/>
    </xf>
    <xf numFmtId="0" fontId="0" fillId="2" borderId="32" xfId="0" applyFont="1" applyFill="1" applyBorder="1" applyProtection="1">
      <protection locked="0"/>
    </xf>
    <xf numFmtId="0" fontId="0" fillId="4" borderId="32" xfId="0" applyFont="1" applyFill="1" applyBorder="1" applyProtection="1">
      <protection locked="0"/>
    </xf>
    <xf numFmtId="0" fontId="0" fillId="0" borderId="39" xfId="0" applyFont="1" applyBorder="1" applyAlignment="1">
      <alignment vertical="top"/>
    </xf>
    <xf numFmtId="0" fontId="13" fillId="0" borderId="40" xfId="0" applyFont="1" applyBorder="1" applyAlignment="1" applyProtection="1">
      <alignment vertical="top" wrapText="1"/>
      <protection locked="0"/>
    </xf>
    <xf numFmtId="0" fontId="13" fillId="0" borderId="44" xfId="0" applyFont="1" applyBorder="1" applyProtection="1">
      <protection locked="0"/>
    </xf>
    <xf numFmtId="0" fontId="0" fillId="0" borderId="43" xfId="0" applyFont="1" applyBorder="1" applyAlignment="1">
      <alignment horizontal="center" vertical="top"/>
    </xf>
    <xf numFmtId="0" fontId="0" fillId="2" borderId="43" xfId="0" applyFont="1" applyFill="1" applyBorder="1" applyAlignment="1" applyProtection="1">
      <alignment horizontal="center"/>
      <protection locked="0"/>
    </xf>
    <xf numFmtId="0" fontId="0" fillId="0" borderId="60" xfId="0" applyFont="1" applyBorder="1" applyProtection="1">
      <protection locked="0"/>
    </xf>
    <xf numFmtId="0" fontId="0" fillId="0" borderId="40" xfId="0" applyFont="1" applyBorder="1" applyProtection="1">
      <protection locked="0"/>
    </xf>
    <xf numFmtId="0" fontId="0" fillId="0" borderId="44" xfId="0" applyFont="1" applyBorder="1" applyProtection="1">
      <protection locked="0"/>
    </xf>
    <xf numFmtId="0" fontId="0" fillId="0" borderId="43" xfId="0" applyFont="1" applyBorder="1" applyProtection="1">
      <protection locked="0"/>
    </xf>
    <xf numFmtId="0" fontId="0" fillId="2" borderId="43" xfId="0" applyFont="1" applyFill="1" applyBorder="1" applyProtection="1">
      <protection locked="0"/>
    </xf>
    <xf numFmtId="0" fontId="0" fillId="4" borderId="43" xfId="0" applyFont="1" applyFill="1" applyBorder="1" applyProtection="1">
      <protection locked="0"/>
    </xf>
    <xf numFmtId="0" fontId="0" fillId="0" borderId="39" xfId="0" applyFont="1" applyBorder="1" applyProtection="1">
      <protection locked="0"/>
    </xf>
    <xf numFmtId="0" fontId="0" fillId="0" borderId="41" xfId="0" applyFont="1" applyBorder="1" applyProtection="1">
      <protection locked="0"/>
    </xf>
    <xf numFmtId="0" fontId="0" fillId="0" borderId="42" xfId="0" applyFont="1" applyBorder="1" applyProtection="1">
      <protection locked="0"/>
    </xf>
    <xf numFmtId="0" fontId="0" fillId="4" borderId="43" xfId="0" applyFont="1" applyFill="1" applyBorder="1" applyAlignment="1" applyProtection="1">
      <alignment horizontal="center"/>
      <protection locked="0"/>
    </xf>
    <xf numFmtId="0" fontId="0" fillId="0" borderId="39" xfId="0" applyFont="1" applyBorder="1" applyAlignment="1" applyProtection="1">
      <alignment horizontal="right" vertical="top"/>
      <protection locked="0"/>
    </xf>
    <xf numFmtId="0" fontId="0" fillId="0" borderId="40" xfId="0" applyFont="1" applyBorder="1" applyAlignment="1" applyProtection="1">
      <alignment horizontal="right" vertical="top"/>
      <protection locked="0"/>
    </xf>
    <xf numFmtId="0" fontId="0" fillId="0" borderId="41" xfId="0" applyFont="1" applyBorder="1" applyAlignment="1" applyProtection="1">
      <alignment horizontal="right" vertical="top"/>
      <protection locked="0"/>
    </xf>
    <xf numFmtId="0" fontId="0" fillId="0" borderId="42" xfId="0" applyFont="1" applyBorder="1" applyAlignment="1" applyProtection="1">
      <alignment horizontal="right" vertical="top"/>
      <protection locked="0"/>
    </xf>
    <xf numFmtId="0" fontId="0" fillId="2" borderId="43" xfId="0" applyFont="1" applyFill="1" applyBorder="1" applyAlignment="1" applyProtection="1">
      <alignment horizontal="right" vertical="top"/>
      <protection locked="0"/>
    </xf>
    <xf numFmtId="0" fontId="0" fillId="4" borderId="43" xfId="0" applyFont="1" applyFill="1" applyBorder="1" applyAlignment="1" applyProtection="1">
      <alignment horizontal="right" vertical="top"/>
      <protection locked="0"/>
    </xf>
    <xf numFmtId="0" fontId="13" fillId="0" borderId="44" xfId="0" applyFont="1" applyBorder="1" applyAlignment="1" applyProtection="1">
      <alignment horizontal="left" vertical="top" wrapText="1"/>
      <protection locked="0"/>
    </xf>
    <xf numFmtId="0" fontId="13" fillId="0" borderId="40" xfId="0" applyFont="1" applyBorder="1" applyAlignment="1" applyProtection="1">
      <alignment horizontal="left" vertical="top"/>
      <protection locked="0"/>
    </xf>
    <xf numFmtId="0" fontId="13" fillId="0" borderId="39" xfId="0" applyFont="1" applyBorder="1" applyAlignment="1" applyProtection="1">
      <alignment horizontal="center" vertical="center"/>
      <protection locked="0"/>
    </xf>
    <xf numFmtId="0" fontId="13" fillId="0" borderId="40" xfId="0" applyFont="1" applyBorder="1" applyAlignment="1" applyProtection="1">
      <alignment horizontal="center" vertical="center"/>
      <protection locked="0"/>
    </xf>
    <xf numFmtId="0" fontId="13" fillId="0" borderId="41" xfId="0" applyFont="1" applyBorder="1" applyAlignment="1" applyProtection="1">
      <alignment horizontal="center" vertical="center"/>
      <protection locked="0"/>
    </xf>
    <xf numFmtId="0" fontId="13" fillId="0" borderId="42" xfId="0" applyFont="1" applyBorder="1" applyAlignment="1" applyProtection="1">
      <alignment horizontal="center" vertical="center"/>
      <protection locked="0"/>
    </xf>
    <xf numFmtId="0" fontId="13" fillId="2" borderId="43" xfId="0" applyFont="1" applyFill="1" applyBorder="1" applyAlignment="1" applyProtection="1">
      <alignment horizontal="center" vertical="center"/>
      <protection locked="0"/>
    </xf>
    <xf numFmtId="0" fontId="13" fillId="4" borderId="43" xfId="0" applyFont="1" applyFill="1" applyBorder="1" applyAlignment="1" applyProtection="1">
      <alignment horizontal="center" vertical="center"/>
      <protection locked="0"/>
    </xf>
    <xf numFmtId="0" fontId="13" fillId="0" borderId="40" xfId="0" applyFont="1" applyBorder="1" applyAlignment="1" applyProtection="1">
      <alignment vertical="top"/>
      <protection locked="0"/>
    </xf>
    <xf numFmtId="0" fontId="13" fillId="0" borderId="44" xfId="0" applyFont="1" applyBorder="1" applyAlignment="1" applyProtection="1">
      <alignment vertical="top"/>
      <protection locked="0"/>
    </xf>
    <xf numFmtId="0" fontId="0" fillId="2" borderId="29" xfId="0" applyFont="1" applyFill="1" applyBorder="1" applyAlignment="1">
      <alignment horizontal="center" vertical="top"/>
    </xf>
    <xf numFmtId="0" fontId="0" fillId="2" borderId="43" xfId="0" applyFont="1" applyFill="1" applyBorder="1" applyAlignment="1" applyProtection="1">
      <alignment horizontal="center" vertical="top"/>
      <protection locked="0"/>
    </xf>
    <xf numFmtId="0" fontId="0" fillId="0" borderId="60" xfId="0" applyFont="1" applyBorder="1" applyAlignment="1" applyProtection="1">
      <alignment vertical="top"/>
      <protection locked="0"/>
    </xf>
    <xf numFmtId="0" fontId="0" fillId="0" borderId="40" xfId="0" applyFont="1" applyBorder="1" applyAlignment="1" applyProtection="1">
      <alignment vertical="top"/>
      <protection locked="0"/>
    </xf>
    <xf numFmtId="0" fontId="0" fillId="0" borderId="44" xfId="0" applyFont="1" applyBorder="1" applyAlignment="1" applyProtection="1">
      <alignment vertical="top"/>
      <protection locked="0"/>
    </xf>
    <xf numFmtId="0" fontId="0" fillId="0" borderId="43" xfId="0" applyFont="1" applyBorder="1" applyAlignment="1" applyProtection="1">
      <alignment vertical="top"/>
      <protection locked="0"/>
    </xf>
    <xf numFmtId="0" fontId="0" fillId="2" borderId="43" xfId="0" applyFont="1" applyFill="1" applyBorder="1" applyAlignment="1" applyProtection="1">
      <alignment vertical="top"/>
      <protection locked="0"/>
    </xf>
    <xf numFmtId="0" fontId="0" fillId="4" borderId="43" xfId="0" applyFont="1" applyFill="1" applyBorder="1" applyAlignment="1" applyProtection="1">
      <alignment vertical="top"/>
      <protection locked="0"/>
    </xf>
    <xf numFmtId="0" fontId="0" fillId="0" borderId="39" xfId="0" applyFont="1" applyBorder="1" applyAlignment="1" applyProtection="1">
      <alignment vertical="top"/>
      <protection locked="0"/>
    </xf>
    <xf numFmtId="0" fontId="0" fillId="0" borderId="41" xfId="0" applyFont="1" applyBorder="1" applyAlignment="1" applyProtection="1">
      <alignment vertical="top"/>
      <protection locked="0"/>
    </xf>
    <xf numFmtId="0" fontId="0" fillId="0" borderId="42" xfId="0" applyFont="1" applyBorder="1" applyAlignment="1" applyProtection="1">
      <alignment vertical="top"/>
      <protection locked="0"/>
    </xf>
    <xf numFmtId="0" fontId="0" fillId="4" borderId="43" xfId="0" applyFont="1" applyFill="1" applyBorder="1" applyAlignment="1" applyProtection="1">
      <alignment horizontal="center" vertical="top"/>
      <protection locked="0"/>
    </xf>
    <xf numFmtId="0" fontId="0" fillId="0" borderId="39" xfId="0" applyBorder="1" applyAlignment="1">
      <alignment vertical="top"/>
    </xf>
    <xf numFmtId="0" fontId="0" fillId="0" borderId="41" xfId="0" applyBorder="1" applyAlignment="1">
      <alignment vertical="top"/>
    </xf>
    <xf numFmtId="0" fontId="13" fillId="0" borderId="40" xfId="0" applyFont="1" applyBorder="1" applyAlignment="1" applyProtection="1">
      <alignment horizontal="left" vertical="top" wrapText="1"/>
      <protection locked="0"/>
    </xf>
    <xf numFmtId="0" fontId="13" fillId="0" borderId="39" xfId="0" applyFont="1" applyBorder="1" applyAlignment="1" applyProtection="1">
      <alignment horizontal="right" vertical="top"/>
      <protection locked="0"/>
    </xf>
    <xf numFmtId="0" fontId="13" fillId="0" borderId="40" xfId="0" applyFont="1" applyBorder="1" applyAlignment="1" applyProtection="1">
      <alignment horizontal="right" vertical="top"/>
      <protection locked="0"/>
    </xf>
    <xf numFmtId="0" fontId="13" fillId="0" borderId="41" xfId="0" applyFont="1" applyBorder="1" applyAlignment="1" applyProtection="1">
      <alignment horizontal="right" vertical="top"/>
      <protection locked="0"/>
    </xf>
    <xf numFmtId="0" fontId="13" fillId="0" borderId="42" xfId="0" applyFont="1" applyBorder="1" applyAlignment="1" applyProtection="1">
      <alignment horizontal="right" vertical="top"/>
      <protection locked="0"/>
    </xf>
    <xf numFmtId="0" fontId="13" fillId="2" borderId="43" xfId="0" applyFont="1" applyFill="1" applyBorder="1" applyAlignment="1" applyProtection="1">
      <alignment horizontal="right" vertical="top"/>
      <protection locked="0"/>
    </xf>
    <xf numFmtId="0" fontId="13" fillId="4" borderId="43" xfId="0" applyFont="1" applyFill="1" applyBorder="1" applyAlignment="1" applyProtection="1">
      <alignment horizontal="right" vertical="top"/>
      <protection locked="0"/>
    </xf>
    <xf numFmtId="0" fontId="13" fillId="0" borderId="40" xfId="0" applyFont="1" applyBorder="1" applyAlignment="1" applyProtection="1">
      <alignment horizontal="left" vertical="center" wrapText="1"/>
      <protection locked="0"/>
    </xf>
    <xf numFmtId="0" fontId="0" fillId="0" borderId="30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43" xfId="0" applyFont="1" applyBorder="1" applyAlignment="1">
      <alignment horizontal="center"/>
    </xf>
    <xf numFmtId="0" fontId="0" fillId="0" borderId="43" xfId="0" applyBorder="1" applyAlignment="1">
      <alignment horizontal="center" vertical="top"/>
    </xf>
    <xf numFmtId="0" fontId="0" fillId="0" borderId="58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8" fillId="0" borderId="40" xfId="0" applyFont="1" applyFill="1" applyBorder="1" applyAlignment="1" applyProtection="1">
      <alignment horizontal="center" vertical="center"/>
      <protection locked="0"/>
    </xf>
    <xf numFmtId="0" fontId="8" fillId="0" borderId="40" xfId="0" applyFont="1" applyFill="1" applyBorder="1" applyAlignment="1" applyProtection="1">
      <alignment horizontal="center" vertical="center" wrapText="1"/>
      <protection locked="0"/>
    </xf>
    <xf numFmtId="0" fontId="8" fillId="0" borderId="40" xfId="0" applyFont="1" applyFill="1" applyBorder="1" applyAlignment="1" applyProtection="1">
      <alignment horizontal="left" vertical="center" wrapText="1"/>
      <protection locked="0"/>
    </xf>
    <xf numFmtId="0" fontId="8" fillId="0" borderId="4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4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textRotation="90"/>
    </xf>
    <xf numFmtId="0" fontId="5" fillId="2" borderId="16" xfId="0" applyFont="1" applyFill="1" applyBorder="1" applyAlignment="1">
      <alignment horizontal="center" textRotation="90"/>
    </xf>
    <xf numFmtId="0" fontId="5" fillId="2" borderId="17" xfId="0" applyFont="1" applyFill="1" applyBorder="1" applyAlignment="1">
      <alignment horizontal="center" textRotation="90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4" borderId="58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44" xfId="0" applyBorder="1" applyAlignment="1">
      <alignment horizontal="left"/>
    </xf>
    <xf numFmtId="0" fontId="0" fillId="0" borderId="67" xfId="0" applyBorder="1" applyAlignment="1">
      <alignment horizontal="left"/>
    </xf>
    <xf numFmtId="0" fontId="0" fillId="0" borderId="60" xfId="0" applyBorder="1" applyAlignment="1">
      <alignment horizontal="left"/>
    </xf>
    <xf numFmtId="0" fontId="1" fillId="0" borderId="44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0" fillId="0" borderId="40" xfId="0" applyBorder="1" applyAlignment="1">
      <alignment horizontal="left"/>
    </xf>
    <xf numFmtId="0" fontId="1" fillId="0" borderId="67" xfId="0" applyFont="1" applyBorder="1" applyAlignment="1">
      <alignment horizontal="left"/>
    </xf>
    <xf numFmtId="0" fontId="1" fillId="0" borderId="60" xfId="0" applyFont="1" applyBorder="1" applyAlignment="1">
      <alignment horizontal="left"/>
    </xf>
    <xf numFmtId="0" fontId="0" fillId="2" borderId="34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0" fillId="3" borderId="2" xfId="0" applyFill="1" applyBorder="1" applyAlignment="1" applyProtection="1">
      <alignment horizontal="center"/>
      <protection locked="0"/>
    </xf>
    <xf numFmtId="0" fontId="0" fillId="0" borderId="59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174"/>
  <sheetViews>
    <sheetView topLeftCell="A4" workbookViewId="0">
      <selection activeCell="B8" sqref="B8"/>
    </sheetView>
  </sheetViews>
  <sheetFormatPr defaultRowHeight="14.4" x14ac:dyDescent="0.3"/>
  <cols>
    <col min="1" max="1" width="3.5546875" bestFit="1" customWidth="1"/>
    <col min="2" max="2" width="50.109375" customWidth="1"/>
    <col min="3" max="3" width="29.33203125" customWidth="1"/>
    <col min="4" max="4" width="3.33203125" bestFit="1" customWidth="1"/>
    <col min="5" max="5" width="3.33203125" customWidth="1"/>
    <col min="6" max="7" width="3.33203125" bestFit="1" customWidth="1"/>
    <col min="8" max="13" width="6.33203125" customWidth="1"/>
    <col min="14" max="64" width="4.33203125" customWidth="1"/>
    <col min="65" max="69" width="4.33203125" hidden="1" customWidth="1"/>
    <col min="70" max="71" width="5" hidden="1" customWidth="1"/>
    <col min="257" max="257" width="3.5546875" bestFit="1" customWidth="1"/>
    <col min="258" max="258" width="50.109375" customWidth="1"/>
    <col min="259" max="259" width="29.33203125" customWidth="1"/>
    <col min="260" max="260" width="3.33203125" bestFit="1" customWidth="1"/>
    <col min="261" max="261" width="3.33203125" customWidth="1"/>
    <col min="262" max="263" width="3.33203125" bestFit="1" customWidth="1"/>
    <col min="264" max="269" width="6.33203125" customWidth="1"/>
    <col min="270" max="320" width="4.33203125" customWidth="1"/>
    <col min="321" max="327" width="0" hidden="1" customWidth="1"/>
    <col min="513" max="513" width="3.5546875" bestFit="1" customWidth="1"/>
    <col min="514" max="514" width="50.109375" customWidth="1"/>
    <col min="515" max="515" width="29.33203125" customWidth="1"/>
    <col min="516" max="516" width="3.33203125" bestFit="1" customWidth="1"/>
    <col min="517" max="517" width="3.33203125" customWidth="1"/>
    <col min="518" max="519" width="3.33203125" bestFit="1" customWidth="1"/>
    <col min="520" max="525" width="6.33203125" customWidth="1"/>
    <col min="526" max="576" width="4.33203125" customWidth="1"/>
    <col min="577" max="583" width="0" hidden="1" customWidth="1"/>
    <col min="769" max="769" width="3.5546875" bestFit="1" customWidth="1"/>
    <col min="770" max="770" width="50.109375" customWidth="1"/>
    <col min="771" max="771" width="29.33203125" customWidth="1"/>
    <col min="772" max="772" width="3.33203125" bestFit="1" customWidth="1"/>
    <col min="773" max="773" width="3.33203125" customWidth="1"/>
    <col min="774" max="775" width="3.33203125" bestFit="1" customWidth="1"/>
    <col min="776" max="781" width="6.33203125" customWidth="1"/>
    <col min="782" max="832" width="4.33203125" customWidth="1"/>
    <col min="833" max="839" width="0" hidden="1" customWidth="1"/>
    <col min="1025" max="1025" width="3.5546875" bestFit="1" customWidth="1"/>
    <col min="1026" max="1026" width="50.109375" customWidth="1"/>
    <col min="1027" max="1027" width="29.33203125" customWidth="1"/>
    <col min="1028" max="1028" width="3.33203125" bestFit="1" customWidth="1"/>
    <col min="1029" max="1029" width="3.33203125" customWidth="1"/>
    <col min="1030" max="1031" width="3.33203125" bestFit="1" customWidth="1"/>
    <col min="1032" max="1037" width="6.33203125" customWidth="1"/>
    <col min="1038" max="1088" width="4.33203125" customWidth="1"/>
    <col min="1089" max="1095" width="0" hidden="1" customWidth="1"/>
    <col min="1281" max="1281" width="3.5546875" bestFit="1" customWidth="1"/>
    <col min="1282" max="1282" width="50.109375" customWidth="1"/>
    <col min="1283" max="1283" width="29.33203125" customWidth="1"/>
    <col min="1284" max="1284" width="3.33203125" bestFit="1" customWidth="1"/>
    <col min="1285" max="1285" width="3.33203125" customWidth="1"/>
    <col min="1286" max="1287" width="3.33203125" bestFit="1" customWidth="1"/>
    <col min="1288" max="1293" width="6.33203125" customWidth="1"/>
    <col min="1294" max="1344" width="4.33203125" customWidth="1"/>
    <col min="1345" max="1351" width="0" hidden="1" customWidth="1"/>
    <col min="1537" max="1537" width="3.5546875" bestFit="1" customWidth="1"/>
    <col min="1538" max="1538" width="50.109375" customWidth="1"/>
    <col min="1539" max="1539" width="29.33203125" customWidth="1"/>
    <col min="1540" max="1540" width="3.33203125" bestFit="1" customWidth="1"/>
    <col min="1541" max="1541" width="3.33203125" customWidth="1"/>
    <col min="1542" max="1543" width="3.33203125" bestFit="1" customWidth="1"/>
    <col min="1544" max="1549" width="6.33203125" customWidth="1"/>
    <col min="1550" max="1600" width="4.33203125" customWidth="1"/>
    <col min="1601" max="1607" width="0" hidden="1" customWidth="1"/>
    <col min="1793" max="1793" width="3.5546875" bestFit="1" customWidth="1"/>
    <col min="1794" max="1794" width="50.109375" customWidth="1"/>
    <col min="1795" max="1795" width="29.33203125" customWidth="1"/>
    <col min="1796" max="1796" width="3.33203125" bestFit="1" customWidth="1"/>
    <col min="1797" max="1797" width="3.33203125" customWidth="1"/>
    <col min="1798" max="1799" width="3.33203125" bestFit="1" customWidth="1"/>
    <col min="1800" max="1805" width="6.33203125" customWidth="1"/>
    <col min="1806" max="1856" width="4.33203125" customWidth="1"/>
    <col min="1857" max="1863" width="0" hidden="1" customWidth="1"/>
    <col min="2049" max="2049" width="3.5546875" bestFit="1" customWidth="1"/>
    <col min="2050" max="2050" width="50.109375" customWidth="1"/>
    <col min="2051" max="2051" width="29.33203125" customWidth="1"/>
    <col min="2052" max="2052" width="3.33203125" bestFit="1" customWidth="1"/>
    <col min="2053" max="2053" width="3.33203125" customWidth="1"/>
    <col min="2054" max="2055" width="3.33203125" bestFit="1" customWidth="1"/>
    <col min="2056" max="2061" width="6.33203125" customWidth="1"/>
    <col min="2062" max="2112" width="4.33203125" customWidth="1"/>
    <col min="2113" max="2119" width="0" hidden="1" customWidth="1"/>
    <col min="2305" max="2305" width="3.5546875" bestFit="1" customWidth="1"/>
    <col min="2306" max="2306" width="50.109375" customWidth="1"/>
    <col min="2307" max="2307" width="29.33203125" customWidth="1"/>
    <col min="2308" max="2308" width="3.33203125" bestFit="1" customWidth="1"/>
    <col min="2309" max="2309" width="3.33203125" customWidth="1"/>
    <col min="2310" max="2311" width="3.33203125" bestFit="1" customWidth="1"/>
    <col min="2312" max="2317" width="6.33203125" customWidth="1"/>
    <col min="2318" max="2368" width="4.33203125" customWidth="1"/>
    <col min="2369" max="2375" width="0" hidden="1" customWidth="1"/>
    <col min="2561" max="2561" width="3.5546875" bestFit="1" customWidth="1"/>
    <col min="2562" max="2562" width="50.109375" customWidth="1"/>
    <col min="2563" max="2563" width="29.33203125" customWidth="1"/>
    <col min="2564" max="2564" width="3.33203125" bestFit="1" customWidth="1"/>
    <col min="2565" max="2565" width="3.33203125" customWidth="1"/>
    <col min="2566" max="2567" width="3.33203125" bestFit="1" customWidth="1"/>
    <col min="2568" max="2573" width="6.33203125" customWidth="1"/>
    <col min="2574" max="2624" width="4.33203125" customWidth="1"/>
    <col min="2625" max="2631" width="0" hidden="1" customWidth="1"/>
    <col min="2817" max="2817" width="3.5546875" bestFit="1" customWidth="1"/>
    <col min="2818" max="2818" width="50.109375" customWidth="1"/>
    <col min="2819" max="2819" width="29.33203125" customWidth="1"/>
    <col min="2820" max="2820" width="3.33203125" bestFit="1" customWidth="1"/>
    <col min="2821" max="2821" width="3.33203125" customWidth="1"/>
    <col min="2822" max="2823" width="3.33203125" bestFit="1" customWidth="1"/>
    <col min="2824" max="2829" width="6.33203125" customWidth="1"/>
    <col min="2830" max="2880" width="4.33203125" customWidth="1"/>
    <col min="2881" max="2887" width="0" hidden="1" customWidth="1"/>
    <col min="3073" max="3073" width="3.5546875" bestFit="1" customWidth="1"/>
    <col min="3074" max="3074" width="50.109375" customWidth="1"/>
    <col min="3075" max="3075" width="29.33203125" customWidth="1"/>
    <col min="3076" max="3076" width="3.33203125" bestFit="1" customWidth="1"/>
    <col min="3077" max="3077" width="3.33203125" customWidth="1"/>
    <col min="3078" max="3079" width="3.33203125" bestFit="1" customWidth="1"/>
    <col min="3080" max="3085" width="6.33203125" customWidth="1"/>
    <col min="3086" max="3136" width="4.33203125" customWidth="1"/>
    <col min="3137" max="3143" width="0" hidden="1" customWidth="1"/>
    <col min="3329" max="3329" width="3.5546875" bestFit="1" customWidth="1"/>
    <col min="3330" max="3330" width="50.109375" customWidth="1"/>
    <col min="3331" max="3331" width="29.33203125" customWidth="1"/>
    <col min="3332" max="3332" width="3.33203125" bestFit="1" customWidth="1"/>
    <col min="3333" max="3333" width="3.33203125" customWidth="1"/>
    <col min="3334" max="3335" width="3.33203125" bestFit="1" customWidth="1"/>
    <col min="3336" max="3341" width="6.33203125" customWidth="1"/>
    <col min="3342" max="3392" width="4.33203125" customWidth="1"/>
    <col min="3393" max="3399" width="0" hidden="1" customWidth="1"/>
    <col min="3585" max="3585" width="3.5546875" bestFit="1" customWidth="1"/>
    <col min="3586" max="3586" width="50.109375" customWidth="1"/>
    <col min="3587" max="3587" width="29.33203125" customWidth="1"/>
    <col min="3588" max="3588" width="3.33203125" bestFit="1" customWidth="1"/>
    <col min="3589" max="3589" width="3.33203125" customWidth="1"/>
    <col min="3590" max="3591" width="3.33203125" bestFit="1" customWidth="1"/>
    <col min="3592" max="3597" width="6.33203125" customWidth="1"/>
    <col min="3598" max="3648" width="4.33203125" customWidth="1"/>
    <col min="3649" max="3655" width="0" hidden="1" customWidth="1"/>
    <col min="3841" max="3841" width="3.5546875" bestFit="1" customWidth="1"/>
    <col min="3842" max="3842" width="50.109375" customWidth="1"/>
    <col min="3843" max="3843" width="29.33203125" customWidth="1"/>
    <col min="3844" max="3844" width="3.33203125" bestFit="1" customWidth="1"/>
    <col min="3845" max="3845" width="3.33203125" customWidth="1"/>
    <col min="3846" max="3847" width="3.33203125" bestFit="1" customWidth="1"/>
    <col min="3848" max="3853" width="6.33203125" customWidth="1"/>
    <col min="3854" max="3904" width="4.33203125" customWidth="1"/>
    <col min="3905" max="3911" width="0" hidden="1" customWidth="1"/>
    <col min="4097" max="4097" width="3.5546875" bestFit="1" customWidth="1"/>
    <col min="4098" max="4098" width="50.109375" customWidth="1"/>
    <col min="4099" max="4099" width="29.33203125" customWidth="1"/>
    <col min="4100" max="4100" width="3.33203125" bestFit="1" customWidth="1"/>
    <col min="4101" max="4101" width="3.33203125" customWidth="1"/>
    <col min="4102" max="4103" width="3.33203125" bestFit="1" customWidth="1"/>
    <col min="4104" max="4109" width="6.33203125" customWidth="1"/>
    <col min="4110" max="4160" width="4.33203125" customWidth="1"/>
    <col min="4161" max="4167" width="0" hidden="1" customWidth="1"/>
    <col min="4353" max="4353" width="3.5546875" bestFit="1" customWidth="1"/>
    <col min="4354" max="4354" width="50.109375" customWidth="1"/>
    <col min="4355" max="4355" width="29.33203125" customWidth="1"/>
    <col min="4356" max="4356" width="3.33203125" bestFit="1" customWidth="1"/>
    <col min="4357" max="4357" width="3.33203125" customWidth="1"/>
    <col min="4358" max="4359" width="3.33203125" bestFit="1" customWidth="1"/>
    <col min="4360" max="4365" width="6.33203125" customWidth="1"/>
    <col min="4366" max="4416" width="4.33203125" customWidth="1"/>
    <col min="4417" max="4423" width="0" hidden="1" customWidth="1"/>
    <col min="4609" max="4609" width="3.5546875" bestFit="1" customWidth="1"/>
    <col min="4610" max="4610" width="50.109375" customWidth="1"/>
    <col min="4611" max="4611" width="29.33203125" customWidth="1"/>
    <col min="4612" max="4612" width="3.33203125" bestFit="1" customWidth="1"/>
    <col min="4613" max="4613" width="3.33203125" customWidth="1"/>
    <col min="4614" max="4615" width="3.33203125" bestFit="1" customWidth="1"/>
    <col min="4616" max="4621" width="6.33203125" customWidth="1"/>
    <col min="4622" max="4672" width="4.33203125" customWidth="1"/>
    <col min="4673" max="4679" width="0" hidden="1" customWidth="1"/>
    <col min="4865" max="4865" width="3.5546875" bestFit="1" customWidth="1"/>
    <col min="4866" max="4866" width="50.109375" customWidth="1"/>
    <col min="4867" max="4867" width="29.33203125" customWidth="1"/>
    <col min="4868" max="4868" width="3.33203125" bestFit="1" customWidth="1"/>
    <col min="4869" max="4869" width="3.33203125" customWidth="1"/>
    <col min="4870" max="4871" width="3.33203125" bestFit="1" customWidth="1"/>
    <col min="4872" max="4877" width="6.33203125" customWidth="1"/>
    <col min="4878" max="4928" width="4.33203125" customWidth="1"/>
    <col min="4929" max="4935" width="0" hidden="1" customWidth="1"/>
    <col min="5121" max="5121" width="3.5546875" bestFit="1" customWidth="1"/>
    <col min="5122" max="5122" width="50.109375" customWidth="1"/>
    <col min="5123" max="5123" width="29.33203125" customWidth="1"/>
    <col min="5124" max="5124" width="3.33203125" bestFit="1" customWidth="1"/>
    <col min="5125" max="5125" width="3.33203125" customWidth="1"/>
    <col min="5126" max="5127" width="3.33203125" bestFit="1" customWidth="1"/>
    <col min="5128" max="5133" width="6.33203125" customWidth="1"/>
    <col min="5134" max="5184" width="4.33203125" customWidth="1"/>
    <col min="5185" max="5191" width="0" hidden="1" customWidth="1"/>
    <col min="5377" max="5377" width="3.5546875" bestFit="1" customWidth="1"/>
    <col min="5378" max="5378" width="50.109375" customWidth="1"/>
    <col min="5379" max="5379" width="29.33203125" customWidth="1"/>
    <col min="5380" max="5380" width="3.33203125" bestFit="1" customWidth="1"/>
    <col min="5381" max="5381" width="3.33203125" customWidth="1"/>
    <col min="5382" max="5383" width="3.33203125" bestFit="1" customWidth="1"/>
    <col min="5384" max="5389" width="6.33203125" customWidth="1"/>
    <col min="5390" max="5440" width="4.33203125" customWidth="1"/>
    <col min="5441" max="5447" width="0" hidden="1" customWidth="1"/>
    <col min="5633" max="5633" width="3.5546875" bestFit="1" customWidth="1"/>
    <col min="5634" max="5634" width="50.109375" customWidth="1"/>
    <col min="5635" max="5635" width="29.33203125" customWidth="1"/>
    <col min="5636" max="5636" width="3.33203125" bestFit="1" customWidth="1"/>
    <col min="5637" max="5637" width="3.33203125" customWidth="1"/>
    <col min="5638" max="5639" width="3.33203125" bestFit="1" customWidth="1"/>
    <col min="5640" max="5645" width="6.33203125" customWidth="1"/>
    <col min="5646" max="5696" width="4.33203125" customWidth="1"/>
    <col min="5697" max="5703" width="0" hidden="1" customWidth="1"/>
    <col min="5889" max="5889" width="3.5546875" bestFit="1" customWidth="1"/>
    <col min="5890" max="5890" width="50.109375" customWidth="1"/>
    <col min="5891" max="5891" width="29.33203125" customWidth="1"/>
    <col min="5892" max="5892" width="3.33203125" bestFit="1" customWidth="1"/>
    <col min="5893" max="5893" width="3.33203125" customWidth="1"/>
    <col min="5894" max="5895" width="3.33203125" bestFit="1" customWidth="1"/>
    <col min="5896" max="5901" width="6.33203125" customWidth="1"/>
    <col min="5902" max="5952" width="4.33203125" customWidth="1"/>
    <col min="5953" max="5959" width="0" hidden="1" customWidth="1"/>
    <col min="6145" max="6145" width="3.5546875" bestFit="1" customWidth="1"/>
    <col min="6146" max="6146" width="50.109375" customWidth="1"/>
    <col min="6147" max="6147" width="29.33203125" customWidth="1"/>
    <col min="6148" max="6148" width="3.33203125" bestFit="1" customWidth="1"/>
    <col min="6149" max="6149" width="3.33203125" customWidth="1"/>
    <col min="6150" max="6151" width="3.33203125" bestFit="1" customWidth="1"/>
    <col min="6152" max="6157" width="6.33203125" customWidth="1"/>
    <col min="6158" max="6208" width="4.33203125" customWidth="1"/>
    <col min="6209" max="6215" width="0" hidden="1" customWidth="1"/>
    <col min="6401" max="6401" width="3.5546875" bestFit="1" customWidth="1"/>
    <col min="6402" max="6402" width="50.109375" customWidth="1"/>
    <col min="6403" max="6403" width="29.33203125" customWidth="1"/>
    <col min="6404" max="6404" width="3.33203125" bestFit="1" customWidth="1"/>
    <col min="6405" max="6405" width="3.33203125" customWidth="1"/>
    <col min="6406" max="6407" width="3.33203125" bestFit="1" customWidth="1"/>
    <col min="6408" max="6413" width="6.33203125" customWidth="1"/>
    <col min="6414" max="6464" width="4.33203125" customWidth="1"/>
    <col min="6465" max="6471" width="0" hidden="1" customWidth="1"/>
    <col min="6657" max="6657" width="3.5546875" bestFit="1" customWidth="1"/>
    <col min="6658" max="6658" width="50.109375" customWidth="1"/>
    <col min="6659" max="6659" width="29.33203125" customWidth="1"/>
    <col min="6660" max="6660" width="3.33203125" bestFit="1" customWidth="1"/>
    <col min="6661" max="6661" width="3.33203125" customWidth="1"/>
    <col min="6662" max="6663" width="3.33203125" bestFit="1" customWidth="1"/>
    <col min="6664" max="6669" width="6.33203125" customWidth="1"/>
    <col min="6670" max="6720" width="4.33203125" customWidth="1"/>
    <col min="6721" max="6727" width="0" hidden="1" customWidth="1"/>
    <col min="6913" max="6913" width="3.5546875" bestFit="1" customWidth="1"/>
    <col min="6914" max="6914" width="50.109375" customWidth="1"/>
    <col min="6915" max="6915" width="29.33203125" customWidth="1"/>
    <col min="6916" max="6916" width="3.33203125" bestFit="1" customWidth="1"/>
    <col min="6917" max="6917" width="3.33203125" customWidth="1"/>
    <col min="6918" max="6919" width="3.33203125" bestFit="1" customWidth="1"/>
    <col min="6920" max="6925" width="6.33203125" customWidth="1"/>
    <col min="6926" max="6976" width="4.33203125" customWidth="1"/>
    <col min="6977" max="6983" width="0" hidden="1" customWidth="1"/>
    <col min="7169" max="7169" width="3.5546875" bestFit="1" customWidth="1"/>
    <col min="7170" max="7170" width="50.109375" customWidth="1"/>
    <col min="7171" max="7171" width="29.33203125" customWidth="1"/>
    <col min="7172" max="7172" width="3.33203125" bestFit="1" customWidth="1"/>
    <col min="7173" max="7173" width="3.33203125" customWidth="1"/>
    <col min="7174" max="7175" width="3.33203125" bestFit="1" customWidth="1"/>
    <col min="7176" max="7181" width="6.33203125" customWidth="1"/>
    <col min="7182" max="7232" width="4.33203125" customWidth="1"/>
    <col min="7233" max="7239" width="0" hidden="1" customWidth="1"/>
    <col min="7425" max="7425" width="3.5546875" bestFit="1" customWidth="1"/>
    <col min="7426" max="7426" width="50.109375" customWidth="1"/>
    <col min="7427" max="7427" width="29.33203125" customWidth="1"/>
    <col min="7428" max="7428" width="3.33203125" bestFit="1" customWidth="1"/>
    <col min="7429" max="7429" width="3.33203125" customWidth="1"/>
    <col min="7430" max="7431" width="3.33203125" bestFit="1" customWidth="1"/>
    <col min="7432" max="7437" width="6.33203125" customWidth="1"/>
    <col min="7438" max="7488" width="4.33203125" customWidth="1"/>
    <col min="7489" max="7495" width="0" hidden="1" customWidth="1"/>
    <col min="7681" max="7681" width="3.5546875" bestFit="1" customWidth="1"/>
    <col min="7682" max="7682" width="50.109375" customWidth="1"/>
    <col min="7683" max="7683" width="29.33203125" customWidth="1"/>
    <col min="7684" max="7684" width="3.33203125" bestFit="1" customWidth="1"/>
    <col min="7685" max="7685" width="3.33203125" customWidth="1"/>
    <col min="7686" max="7687" width="3.33203125" bestFit="1" customWidth="1"/>
    <col min="7688" max="7693" width="6.33203125" customWidth="1"/>
    <col min="7694" max="7744" width="4.33203125" customWidth="1"/>
    <col min="7745" max="7751" width="0" hidden="1" customWidth="1"/>
    <col min="7937" max="7937" width="3.5546875" bestFit="1" customWidth="1"/>
    <col min="7938" max="7938" width="50.109375" customWidth="1"/>
    <col min="7939" max="7939" width="29.33203125" customWidth="1"/>
    <col min="7940" max="7940" width="3.33203125" bestFit="1" customWidth="1"/>
    <col min="7941" max="7941" width="3.33203125" customWidth="1"/>
    <col min="7942" max="7943" width="3.33203125" bestFit="1" customWidth="1"/>
    <col min="7944" max="7949" width="6.33203125" customWidth="1"/>
    <col min="7950" max="8000" width="4.33203125" customWidth="1"/>
    <col min="8001" max="8007" width="0" hidden="1" customWidth="1"/>
    <col min="8193" max="8193" width="3.5546875" bestFit="1" customWidth="1"/>
    <col min="8194" max="8194" width="50.109375" customWidth="1"/>
    <col min="8195" max="8195" width="29.33203125" customWidth="1"/>
    <col min="8196" max="8196" width="3.33203125" bestFit="1" customWidth="1"/>
    <col min="8197" max="8197" width="3.33203125" customWidth="1"/>
    <col min="8198" max="8199" width="3.33203125" bestFit="1" customWidth="1"/>
    <col min="8200" max="8205" width="6.33203125" customWidth="1"/>
    <col min="8206" max="8256" width="4.33203125" customWidth="1"/>
    <col min="8257" max="8263" width="0" hidden="1" customWidth="1"/>
    <col min="8449" max="8449" width="3.5546875" bestFit="1" customWidth="1"/>
    <col min="8450" max="8450" width="50.109375" customWidth="1"/>
    <col min="8451" max="8451" width="29.33203125" customWidth="1"/>
    <col min="8452" max="8452" width="3.33203125" bestFit="1" customWidth="1"/>
    <col min="8453" max="8453" width="3.33203125" customWidth="1"/>
    <col min="8454" max="8455" width="3.33203125" bestFit="1" customWidth="1"/>
    <col min="8456" max="8461" width="6.33203125" customWidth="1"/>
    <col min="8462" max="8512" width="4.33203125" customWidth="1"/>
    <col min="8513" max="8519" width="0" hidden="1" customWidth="1"/>
    <col min="8705" max="8705" width="3.5546875" bestFit="1" customWidth="1"/>
    <col min="8706" max="8706" width="50.109375" customWidth="1"/>
    <col min="8707" max="8707" width="29.33203125" customWidth="1"/>
    <col min="8708" max="8708" width="3.33203125" bestFit="1" customWidth="1"/>
    <col min="8709" max="8709" width="3.33203125" customWidth="1"/>
    <col min="8710" max="8711" width="3.33203125" bestFit="1" customWidth="1"/>
    <col min="8712" max="8717" width="6.33203125" customWidth="1"/>
    <col min="8718" max="8768" width="4.33203125" customWidth="1"/>
    <col min="8769" max="8775" width="0" hidden="1" customWidth="1"/>
    <col min="8961" max="8961" width="3.5546875" bestFit="1" customWidth="1"/>
    <col min="8962" max="8962" width="50.109375" customWidth="1"/>
    <col min="8963" max="8963" width="29.33203125" customWidth="1"/>
    <col min="8964" max="8964" width="3.33203125" bestFit="1" customWidth="1"/>
    <col min="8965" max="8965" width="3.33203125" customWidth="1"/>
    <col min="8966" max="8967" width="3.33203125" bestFit="1" customWidth="1"/>
    <col min="8968" max="8973" width="6.33203125" customWidth="1"/>
    <col min="8974" max="9024" width="4.33203125" customWidth="1"/>
    <col min="9025" max="9031" width="0" hidden="1" customWidth="1"/>
    <col min="9217" max="9217" width="3.5546875" bestFit="1" customWidth="1"/>
    <col min="9218" max="9218" width="50.109375" customWidth="1"/>
    <col min="9219" max="9219" width="29.33203125" customWidth="1"/>
    <col min="9220" max="9220" width="3.33203125" bestFit="1" customWidth="1"/>
    <col min="9221" max="9221" width="3.33203125" customWidth="1"/>
    <col min="9222" max="9223" width="3.33203125" bestFit="1" customWidth="1"/>
    <col min="9224" max="9229" width="6.33203125" customWidth="1"/>
    <col min="9230" max="9280" width="4.33203125" customWidth="1"/>
    <col min="9281" max="9287" width="0" hidden="1" customWidth="1"/>
    <col min="9473" max="9473" width="3.5546875" bestFit="1" customWidth="1"/>
    <col min="9474" max="9474" width="50.109375" customWidth="1"/>
    <col min="9475" max="9475" width="29.33203125" customWidth="1"/>
    <col min="9476" max="9476" width="3.33203125" bestFit="1" customWidth="1"/>
    <col min="9477" max="9477" width="3.33203125" customWidth="1"/>
    <col min="9478" max="9479" width="3.33203125" bestFit="1" customWidth="1"/>
    <col min="9480" max="9485" width="6.33203125" customWidth="1"/>
    <col min="9486" max="9536" width="4.33203125" customWidth="1"/>
    <col min="9537" max="9543" width="0" hidden="1" customWidth="1"/>
    <col min="9729" max="9729" width="3.5546875" bestFit="1" customWidth="1"/>
    <col min="9730" max="9730" width="50.109375" customWidth="1"/>
    <col min="9731" max="9731" width="29.33203125" customWidth="1"/>
    <col min="9732" max="9732" width="3.33203125" bestFit="1" customWidth="1"/>
    <col min="9733" max="9733" width="3.33203125" customWidth="1"/>
    <col min="9734" max="9735" width="3.33203125" bestFit="1" customWidth="1"/>
    <col min="9736" max="9741" width="6.33203125" customWidth="1"/>
    <col min="9742" max="9792" width="4.33203125" customWidth="1"/>
    <col min="9793" max="9799" width="0" hidden="1" customWidth="1"/>
    <col min="9985" max="9985" width="3.5546875" bestFit="1" customWidth="1"/>
    <col min="9986" max="9986" width="50.109375" customWidth="1"/>
    <col min="9987" max="9987" width="29.33203125" customWidth="1"/>
    <col min="9988" max="9988" width="3.33203125" bestFit="1" customWidth="1"/>
    <col min="9989" max="9989" width="3.33203125" customWidth="1"/>
    <col min="9990" max="9991" width="3.33203125" bestFit="1" customWidth="1"/>
    <col min="9992" max="9997" width="6.33203125" customWidth="1"/>
    <col min="9998" max="10048" width="4.33203125" customWidth="1"/>
    <col min="10049" max="10055" width="0" hidden="1" customWidth="1"/>
    <col min="10241" max="10241" width="3.5546875" bestFit="1" customWidth="1"/>
    <col min="10242" max="10242" width="50.109375" customWidth="1"/>
    <col min="10243" max="10243" width="29.33203125" customWidth="1"/>
    <col min="10244" max="10244" width="3.33203125" bestFit="1" customWidth="1"/>
    <col min="10245" max="10245" width="3.33203125" customWidth="1"/>
    <col min="10246" max="10247" width="3.33203125" bestFit="1" customWidth="1"/>
    <col min="10248" max="10253" width="6.33203125" customWidth="1"/>
    <col min="10254" max="10304" width="4.33203125" customWidth="1"/>
    <col min="10305" max="10311" width="0" hidden="1" customWidth="1"/>
    <col min="10497" max="10497" width="3.5546875" bestFit="1" customWidth="1"/>
    <col min="10498" max="10498" width="50.109375" customWidth="1"/>
    <col min="10499" max="10499" width="29.33203125" customWidth="1"/>
    <col min="10500" max="10500" width="3.33203125" bestFit="1" customWidth="1"/>
    <col min="10501" max="10501" width="3.33203125" customWidth="1"/>
    <col min="10502" max="10503" width="3.33203125" bestFit="1" customWidth="1"/>
    <col min="10504" max="10509" width="6.33203125" customWidth="1"/>
    <col min="10510" max="10560" width="4.33203125" customWidth="1"/>
    <col min="10561" max="10567" width="0" hidden="1" customWidth="1"/>
    <col min="10753" max="10753" width="3.5546875" bestFit="1" customWidth="1"/>
    <col min="10754" max="10754" width="50.109375" customWidth="1"/>
    <col min="10755" max="10755" width="29.33203125" customWidth="1"/>
    <col min="10756" max="10756" width="3.33203125" bestFit="1" customWidth="1"/>
    <col min="10757" max="10757" width="3.33203125" customWidth="1"/>
    <col min="10758" max="10759" width="3.33203125" bestFit="1" customWidth="1"/>
    <col min="10760" max="10765" width="6.33203125" customWidth="1"/>
    <col min="10766" max="10816" width="4.33203125" customWidth="1"/>
    <col min="10817" max="10823" width="0" hidden="1" customWidth="1"/>
    <col min="11009" max="11009" width="3.5546875" bestFit="1" customWidth="1"/>
    <col min="11010" max="11010" width="50.109375" customWidth="1"/>
    <col min="11011" max="11011" width="29.33203125" customWidth="1"/>
    <col min="11012" max="11012" width="3.33203125" bestFit="1" customWidth="1"/>
    <col min="11013" max="11013" width="3.33203125" customWidth="1"/>
    <col min="11014" max="11015" width="3.33203125" bestFit="1" customWidth="1"/>
    <col min="11016" max="11021" width="6.33203125" customWidth="1"/>
    <col min="11022" max="11072" width="4.33203125" customWidth="1"/>
    <col min="11073" max="11079" width="0" hidden="1" customWidth="1"/>
    <col min="11265" max="11265" width="3.5546875" bestFit="1" customWidth="1"/>
    <col min="11266" max="11266" width="50.109375" customWidth="1"/>
    <col min="11267" max="11267" width="29.33203125" customWidth="1"/>
    <col min="11268" max="11268" width="3.33203125" bestFit="1" customWidth="1"/>
    <col min="11269" max="11269" width="3.33203125" customWidth="1"/>
    <col min="11270" max="11271" width="3.33203125" bestFit="1" customWidth="1"/>
    <col min="11272" max="11277" width="6.33203125" customWidth="1"/>
    <col min="11278" max="11328" width="4.33203125" customWidth="1"/>
    <col min="11329" max="11335" width="0" hidden="1" customWidth="1"/>
    <col min="11521" max="11521" width="3.5546875" bestFit="1" customWidth="1"/>
    <col min="11522" max="11522" width="50.109375" customWidth="1"/>
    <col min="11523" max="11523" width="29.33203125" customWidth="1"/>
    <col min="11524" max="11524" width="3.33203125" bestFit="1" customWidth="1"/>
    <col min="11525" max="11525" width="3.33203125" customWidth="1"/>
    <col min="11526" max="11527" width="3.33203125" bestFit="1" customWidth="1"/>
    <col min="11528" max="11533" width="6.33203125" customWidth="1"/>
    <col min="11534" max="11584" width="4.33203125" customWidth="1"/>
    <col min="11585" max="11591" width="0" hidden="1" customWidth="1"/>
    <col min="11777" max="11777" width="3.5546875" bestFit="1" customWidth="1"/>
    <col min="11778" max="11778" width="50.109375" customWidth="1"/>
    <col min="11779" max="11779" width="29.33203125" customWidth="1"/>
    <col min="11780" max="11780" width="3.33203125" bestFit="1" customWidth="1"/>
    <col min="11781" max="11781" width="3.33203125" customWidth="1"/>
    <col min="11782" max="11783" width="3.33203125" bestFit="1" customWidth="1"/>
    <col min="11784" max="11789" width="6.33203125" customWidth="1"/>
    <col min="11790" max="11840" width="4.33203125" customWidth="1"/>
    <col min="11841" max="11847" width="0" hidden="1" customWidth="1"/>
    <col min="12033" max="12033" width="3.5546875" bestFit="1" customWidth="1"/>
    <col min="12034" max="12034" width="50.109375" customWidth="1"/>
    <col min="12035" max="12035" width="29.33203125" customWidth="1"/>
    <col min="12036" max="12036" width="3.33203125" bestFit="1" customWidth="1"/>
    <col min="12037" max="12037" width="3.33203125" customWidth="1"/>
    <col min="12038" max="12039" width="3.33203125" bestFit="1" customWidth="1"/>
    <col min="12040" max="12045" width="6.33203125" customWidth="1"/>
    <col min="12046" max="12096" width="4.33203125" customWidth="1"/>
    <col min="12097" max="12103" width="0" hidden="1" customWidth="1"/>
    <col min="12289" max="12289" width="3.5546875" bestFit="1" customWidth="1"/>
    <col min="12290" max="12290" width="50.109375" customWidth="1"/>
    <col min="12291" max="12291" width="29.33203125" customWidth="1"/>
    <col min="12292" max="12292" width="3.33203125" bestFit="1" customWidth="1"/>
    <col min="12293" max="12293" width="3.33203125" customWidth="1"/>
    <col min="12294" max="12295" width="3.33203125" bestFit="1" customWidth="1"/>
    <col min="12296" max="12301" width="6.33203125" customWidth="1"/>
    <col min="12302" max="12352" width="4.33203125" customWidth="1"/>
    <col min="12353" max="12359" width="0" hidden="1" customWidth="1"/>
    <col min="12545" max="12545" width="3.5546875" bestFit="1" customWidth="1"/>
    <col min="12546" max="12546" width="50.109375" customWidth="1"/>
    <col min="12547" max="12547" width="29.33203125" customWidth="1"/>
    <col min="12548" max="12548" width="3.33203125" bestFit="1" customWidth="1"/>
    <col min="12549" max="12549" width="3.33203125" customWidth="1"/>
    <col min="12550" max="12551" width="3.33203125" bestFit="1" customWidth="1"/>
    <col min="12552" max="12557" width="6.33203125" customWidth="1"/>
    <col min="12558" max="12608" width="4.33203125" customWidth="1"/>
    <col min="12609" max="12615" width="0" hidden="1" customWidth="1"/>
    <col min="12801" max="12801" width="3.5546875" bestFit="1" customWidth="1"/>
    <col min="12802" max="12802" width="50.109375" customWidth="1"/>
    <col min="12803" max="12803" width="29.33203125" customWidth="1"/>
    <col min="12804" max="12804" width="3.33203125" bestFit="1" customWidth="1"/>
    <col min="12805" max="12805" width="3.33203125" customWidth="1"/>
    <col min="12806" max="12807" width="3.33203125" bestFit="1" customWidth="1"/>
    <col min="12808" max="12813" width="6.33203125" customWidth="1"/>
    <col min="12814" max="12864" width="4.33203125" customWidth="1"/>
    <col min="12865" max="12871" width="0" hidden="1" customWidth="1"/>
    <col min="13057" max="13057" width="3.5546875" bestFit="1" customWidth="1"/>
    <col min="13058" max="13058" width="50.109375" customWidth="1"/>
    <col min="13059" max="13059" width="29.33203125" customWidth="1"/>
    <col min="13060" max="13060" width="3.33203125" bestFit="1" customWidth="1"/>
    <col min="13061" max="13061" width="3.33203125" customWidth="1"/>
    <col min="13062" max="13063" width="3.33203125" bestFit="1" customWidth="1"/>
    <col min="13064" max="13069" width="6.33203125" customWidth="1"/>
    <col min="13070" max="13120" width="4.33203125" customWidth="1"/>
    <col min="13121" max="13127" width="0" hidden="1" customWidth="1"/>
    <col min="13313" max="13313" width="3.5546875" bestFit="1" customWidth="1"/>
    <col min="13314" max="13314" width="50.109375" customWidth="1"/>
    <col min="13315" max="13315" width="29.33203125" customWidth="1"/>
    <col min="13316" max="13316" width="3.33203125" bestFit="1" customWidth="1"/>
    <col min="13317" max="13317" width="3.33203125" customWidth="1"/>
    <col min="13318" max="13319" width="3.33203125" bestFit="1" customWidth="1"/>
    <col min="13320" max="13325" width="6.33203125" customWidth="1"/>
    <col min="13326" max="13376" width="4.33203125" customWidth="1"/>
    <col min="13377" max="13383" width="0" hidden="1" customWidth="1"/>
    <col min="13569" max="13569" width="3.5546875" bestFit="1" customWidth="1"/>
    <col min="13570" max="13570" width="50.109375" customWidth="1"/>
    <col min="13571" max="13571" width="29.33203125" customWidth="1"/>
    <col min="13572" max="13572" width="3.33203125" bestFit="1" customWidth="1"/>
    <col min="13573" max="13573" width="3.33203125" customWidth="1"/>
    <col min="13574" max="13575" width="3.33203125" bestFit="1" customWidth="1"/>
    <col min="13576" max="13581" width="6.33203125" customWidth="1"/>
    <col min="13582" max="13632" width="4.33203125" customWidth="1"/>
    <col min="13633" max="13639" width="0" hidden="1" customWidth="1"/>
    <col min="13825" max="13825" width="3.5546875" bestFit="1" customWidth="1"/>
    <col min="13826" max="13826" width="50.109375" customWidth="1"/>
    <col min="13827" max="13827" width="29.33203125" customWidth="1"/>
    <col min="13828" max="13828" width="3.33203125" bestFit="1" customWidth="1"/>
    <col min="13829" max="13829" width="3.33203125" customWidth="1"/>
    <col min="13830" max="13831" width="3.33203125" bestFit="1" customWidth="1"/>
    <col min="13832" max="13837" width="6.33203125" customWidth="1"/>
    <col min="13838" max="13888" width="4.33203125" customWidth="1"/>
    <col min="13889" max="13895" width="0" hidden="1" customWidth="1"/>
    <col min="14081" max="14081" width="3.5546875" bestFit="1" customWidth="1"/>
    <col min="14082" max="14082" width="50.109375" customWidth="1"/>
    <col min="14083" max="14083" width="29.33203125" customWidth="1"/>
    <col min="14084" max="14084" width="3.33203125" bestFit="1" customWidth="1"/>
    <col min="14085" max="14085" width="3.33203125" customWidth="1"/>
    <col min="14086" max="14087" width="3.33203125" bestFit="1" customWidth="1"/>
    <col min="14088" max="14093" width="6.33203125" customWidth="1"/>
    <col min="14094" max="14144" width="4.33203125" customWidth="1"/>
    <col min="14145" max="14151" width="0" hidden="1" customWidth="1"/>
    <col min="14337" max="14337" width="3.5546875" bestFit="1" customWidth="1"/>
    <col min="14338" max="14338" width="50.109375" customWidth="1"/>
    <col min="14339" max="14339" width="29.33203125" customWidth="1"/>
    <col min="14340" max="14340" width="3.33203125" bestFit="1" customWidth="1"/>
    <col min="14341" max="14341" width="3.33203125" customWidth="1"/>
    <col min="14342" max="14343" width="3.33203125" bestFit="1" customWidth="1"/>
    <col min="14344" max="14349" width="6.33203125" customWidth="1"/>
    <col min="14350" max="14400" width="4.33203125" customWidth="1"/>
    <col min="14401" max="14407" width="0" hidden="1" customWidth="1"/>
    <col min="14593" max="14593" width="3.5546875" bestFit="1" customWidth="1"/>
    <col min="14594" max="14594" width="50.109375" customWidth="1"/>
    <col min="14595" max="14595" width="29.33203125" customWidth="1"/>
    <col min="14596" max="14596" width="3.33203125" bestFit="1" customWidth="1"/>
    <col min="14597" max="14597" width="3.33203125" customWidth="1"/>
    <col min="14598" max="14599" width="3.33203125" bestFit="1" customWidth="1"/>
    <col min="14600" max="14605" width="6.33203125" customWidth="1"/>
    <col min="14606" max="14656" width="4.33203125" customWidth="1"/>
    <col min="14657" max="14663" width="0" hidden="1" customWidth="1"/>
    <col min="14849" max="14849" width="3.5546875" bestFit="1" customWidth="1"/>
    <col min="14850" max="14850" width="50.109375" customWidth="1"/>
    <col min="14851" max="14851" width="29.33203125" customWidth="1"/>
    <col min="14852" max="14852" width="3.33203125" bestFit="1" customWidth="1"/>
    <col min="14853" max="14853" width="3.33203125" customWidth="1"/>
    <col min="14854" max="14855" width="3.33203125" bestFit="1" customWidth="1"/>
    <col min="14856" max="14861" width="6.33203125" customWidth="1"/>
    <col min="14862" max="14912" width="4.33203125" customWidth="1"/>
    <col min="14913" max="14919" width="0" hidden="1" customWidth="1"/>
    <col min="15105" max="15105" width="3.5546875" bestFit="1" customWidth="1"/>
    <col min="15106" max="15106" width="50.109375" customWidth="1"/>
    <col min="15107" max="15107" width="29.33203125" customWidth="1"/>
    <col min="15108" max="15108" width="3.33203125" bestFit="1" customWidth="1"/>
    <col min="15109" max="15109" width="3.33203125" customWidth="1"/>
    <col min="15110" max="15111" width="3.33203125" bestFit="1" customWidth="1"/>
    <col min="15112" max="15117" width="6.33203125" customWidth="1"/>
    <col min="15118" max="15168" width="4.33203125" customWidth="1"/>
    <col min="15169" max="15175" width="0" hidden="1" customWidth="1"/>
    <col min="15361" max="15361" width="3.5546875" bestFit="1" customWidth="1"/>
    <col min="15362" max="15362" width="50.109375" customWidth="1"/>
    <col min="15363" max="15363" width="29.33203125" customWidth="1"/>
    <col min="15364" max="15364" width="3.33203125" bestFit="1" customWidth="1"/>
    <col min="15365" max="15365" width="3.33203125" customWidth="1"/>
    <col min="15366" max="15367" width="3.33203125" bestFit="1" customWidth="1"/>
    <col min="15368" max="15373" width="6.33203125" customWidth="1"/>
    <col min="15374" max="15424" width="4.33203125" customWidth="1"/>
    <col min="15425" max="15431" width="0" hidden="1" customWidth="1"/>
    <col min="15617" max="15617" width="3.5546875" bestFit="1" customWidth="1"/>
    <col min="15618" max="15618" width="50.109375" customWidth="1"/>
    <col min="15619" max="15619" width="29.33203125" customWidth="1"/>
    <col min="15620" max="15620" width="3.33203125" bestFit="1" customWidth="1"/>
    <col min="15621" max="15621" width="3.33203125" customWidth="1"/>
    <col min="15622" max="15623" width="3.33203125" bestFit="1" customWidth="1"/>
    <col min="15624" max="15629" width="6.33203125" customWidth="1"/>
    <col min="15630" max="15680" width="4.33203125" customWidth="1"/>
    <col min="15681" max="15687" width="0" hidden="1" customWidth="1"/>
    <col min="15873" max="15873" width="3.5546875" bestFit="1" customWidth="1"/>
    <col min="15874" max="15874" width="50.109375" customWidth="1"/>
    <col min="15875" max="15875" width="29.33203125" customWidth="1"/>
    <col min="15876" max="15876" width="3.33203125" bestFit="1" customWidth="1"/>
    <col min="15877" max="15877" width="3.33203125" customWidth="1"/>
    <col min="15878" max="15879" width="3.33203125" bestFit="1" customWidth="1"/>
    <col min="15880" max="15885" width="6.33203125" customWidth="1"/>
    <col min="15886" max="15936" width="4.33203125" customWidth="1"/>
    <col min="15937" max="15943" width="0" hidden="1" customWidth="1"/>
    <col min="16129" max="16129" width="3.5546875" bestFit="1" customWidth="1"/>
    <col min="16130" max="16130" width="50.109375" customWidth="1"/>
    <col min="16131" max="16131" width="29.33203125" customWidth="1"/>
    <col min="16132" max="16132" width="3.33203125" bestFit="1" customWidth="1"/>
    <col min="16133" max="16133" width="3.33203125" customWidth="1"/>
    <col min="16134" max="16135" width="3.33203125" bestFit="1" customWidth="1"/>
    <col min="16136" max="16141" width="6.33203125" customWidth="1"/>
    <col min="16142" max="16192" width="4.33203125" customWidth="1"/>
    <col min="16193" max="16199" width="0" hidden="1" customWidth="1"/>
  </cols>
  <sheetData>
    <row r="1" spans="1:71" hidden="1" x14ac:dyDescent="0.3">
      <c r="V1" s="1" t="s">
        <v>0</v>
      </c>
      <c r="W1" t="s">
        <v>1</v>
      </c>
    </row>
    <row r="2" spans="1:71" hidden="1" x14ac:dyDescent="0.3">
      <c r="V2" t="s">
        <v>2</v>
      </c>
      <c r="W2" t="s">
        <v>3</v>
      </c>
    </row>
    <row r="3" spans="1:71" hidden="1" x14ac:dyDescent="0.3">
      <c r="V3" t="s">
        <v>4</v>
      </c>
    </row>
    <row r="4" spans="1:71" ht="24.6" x14ac:dyDescent="0.4">
      <c r="N4" s="2" t="s">
        <v>5</v>
      </c>
      <c r="AW4" s="3" t="s">
        <v>6</v>
      </c>
      <c r="AX4" s="3"/>
    </row>
    <row r="5" spans="1:71" ht="15.6" x14ac:dyDescent="0.3">
      <c r="B5" s="4" t="s">
        <v>7</v>
      </c>
      <c r="C5" s="90" t="s">
        <v>8</v>
      </c>
      <c r="AW5" s="5" t="s">
        <v>9</v>
      </c>
      <c r="AX5" s="5"/>
    </row>
    <row r="6" spans="1:71" x14ac:dyDescent="0.3">
      <c r="B6" s="4" t="s">
        <v>10</v>
      </c>
      <c r="C6" s="91">
        <v>44105</v>
      </c>
    </row>
    <row r="7" spans="1:71" x14ac:dyDescent="0.3">
      <c r="B7" s="4" t="s">
        <v>11</v>
      </c>
      <c r="C7" s="92" t="s">
        <v>258</v>
      </c>
    </row>
    <row r="8" spans="1:71" ht="15" thickBot="1" x14ac:dyDescent="0.35">
      <c r="B8" s="4" t="s">
        <v>13</v>
      </c>
      <c r="C8" s="93">
        <v>7</v>
      </c>
    </row>
    <row r="9" spans="1:71" ht="13.5" customHeight="1" thickBot="1" x14ac:dyDescent="0.35">
      <c r="H9" s="349" t="s">
        <v>14</v>
      </c>
      <c r="I9" s="350"/>
      <c r="J9" s="350"/>
      <c r="K9" s="350"/>
      <c r="L9" s="351"/>
      <c r="M9" s="352" t="s">
        <v>15</v>
      </c>
      <c r="N9" s="354" t="s">
        <v>16</v>
      </c>
      <c r="O9" s="354" t="s">
        <v>17</v>
      </c>
      <c r="P9" s="357" t="s">
        <v>18</v>
      </c>
      <c r="Q9" s="358"/>
      <c r="R9" s="358"/>
      <c r="S9" s="358"/>
      <c r="T9" s="358"/>
      <c r="U9" s="347"/>
      <c r="V9" s="348"/>
      <c r="W9" s="346" t="s">
        <v>19</v>
      </c>
      <c r="X9" s="347"/>
      <c r="Y9" s="347"/>
      <c r="Z9" s="347"/>
      <c r="AA9" s="347"/>
      <c r="AB9" s="347"/>
      <c r="AC9" s="348"/>
      <c r="AD9" s="346" t="s">
        <v>20</v>
      </c>
      <c r="AE9" s="347"/>
      <c r="AF9" s="347"/>
      <c r="AG9" s="347"/>
      <c r="AH9" s="347"/>
      <c r="AI9" s="347"/>
      <c r="AJ9" s="348"/>
      <c r="AK9" s="346" t="s">
        <v>21</v>
      </c>
      <c r="AL9" s="347"/>
      <c r="AM9" s="347"/>
      <c r="AN9" s="347"/>
      <c r="AO9" s="347"/>
      <c r="AP9" s="347"/>
      <c r="AQ9" s="348"/>
      <c r="AR9" s="346" t="s">
        <v>22</v>
      </c>
      <c r="AS9" s="347"/>
      <c r="AT9" s="347"/>
      <c r="AU9" s="347"/>
      <c r="AV9" s="347"/>
      <c r="AW9" s="347"/>
      <c r="AX9" s="348"/>
      <c r="AY9" s="346" t="s">
        <v>23</v>
      </c>
      <c r="AZ9" s="347"/>
      <c r="BA9" s="347"/>
      <c r="BB9" s="347"/>
      <c r="BC9" s="347"/>
      <c r="BD9" s="347"/>
      <c r="BE9" s="348"/>
      <c r="BF9" s="346" t="s">
        <v>24</v>
      </c>
      <c r="BG9" s="347"/>
      <c r="BH9" s="347"/>
      <c r="BI9" s="347"/>
      <c r="BJ9" s="347"/>
      <c r="BK9" s="347"/>
      <c r="BL9" s="348"/>
      <c r="BM9" s="346" t="s">
        <v>25</v>
      </c>
      <c r="BN9" s="347"/>
      <c r="BO9" s="347"/>
      <c r="BP9" s="347"/>
      <c r="BQ9" s="347"/>
      <c r="BR9" s="344" t="s">
        <v>16</v>
      </c>
      <c r="BS9" s="345"/>
    </row>
    <row r="10" spans="1:71" ht="117" thickBot="1" x14ac:dyDescent="0.35">
      <c r="A10" s="94" t="s">
        <v>26</v>
      </c>
      <c r="B10" s="95" t="s">
        <v>27</v>
      </c>
      <c r="C10" s="96" t="s">
        <v>28</v>
      </c>
      <c r="D10" s="6" t="s">
        <v>29</v>
      </c>
      <c r="E10" s="7" t="s">
        <v>30</v>
      </c>
      <c r="F10" s="6" t="s">
        <v>31</v>
      </c>
      <c r="G10" s="8" t="s">
        <v>32</v>
      </c>
      <c r="H10" s="9" t="s">
        <v>33</v>
      </c>
      <c r="I10" s="10" t="s">
        <v>34</v>
      </c>
      <c r="J10" s="11" t="s">
        <v>35</v>
      </c>
      <c r="K10" s="11" t="s">
        <v>36</v>
      </c>
      <c r="L10" s="12" t="s">
        <v>37</v>
      </c>
      <c r="M10" s="353"/>
      <c r="N10" s="355"/>
      <c r="O10" s="356"/>
      <c r="P10" s="13" t="s">
        <v>38</v>
      </c>
      <c r="Q10" s="14" t="s">
        <v>39</v>
      </c>
      <c r="R10" s="15" t="s">
        <v>40</v>
      </c>
      <c r="S10" s="16" t="s">
        <v>41</v>
      </c>
      <c r="T10" s="17" t="s">
        <v>42</v>
      </c>
      <c r="U10" s="18" t="s">
        <v>16</v>
      </c>
      <c r="V10" s="19" t="s">
        <v>43</v>
      </c>
      <c r="W10" s="20" t="s">
        <v>38</v>
      </c>
      <c r="X10" s="14" t="s">
        <v>39</v>
      </c>
      <c r="Y10" s="21" t="s">
        <v>40</v>
      </c>
      <c r="Z10" s="16" t="s">
        <v>41</v>
      </c>
      <c r="AA10" s="17" t="s">
        <v>42</v>
      </c>
      <c r="AB10" s="22" t="s">
        <v>16</v>
      </c>
      <c r="AC10" s="19" t="s">
        <v>43</v>
      </c>
      <c r="AD10" s="20" t="s">
        <v>38</v>
      </c>
      <c r="AE10" s="14" t="s">
        <v>39</v>
      </c>
      <c r="AF10" s="21" t="s">
        <v>40</v>
      </c>
      <c r="AG10" s="16" t="s">
        <v>41</v>
      </c>
      <c r="AH10" s="17" t="s">
        <v>42</v>
      </c>
      <c r="AI10" s="22" t="s">
        <v>16</v>
      </c>
      <c r="AJ10" s="19" t="s">
        <v>43</v>
      </c>
      <c r="AK10" s="20" t="s">
        <v>38</v>
      </c>
      <c r="AL10" s="14" t="s">
        <v>39</v>
      </c>
      <c r="AM10" s="21" t="s">
        <v>40</v>
      </c>
      <c r="AN10" s="16" t="s">
        <v>41</v>
      </c>
      <c r="AO10" s="17" t="s">
        <v>42</v>
      </c>
      <c r="AP10" s="22" t="s">
        <v>16</v>
      </c>
      <c r="AQ10" s="19" t="s">
        <v>43</v>
      </c>
      <c r="AR10" s="20" t="s">
        <v>38</v>
      </c>
      <c r="AS10" s="14" t="s">
        <v>39</v>
      </c>
      <c r="AT10" s="21" t="s">
        <v>40</v>
      </c>
      <c r="AU10" s="16" t="s">
        <v>41</v>
      </c>
      <c r="AV10" s="17" t="s">
        <v>42</v>
      </c>
      <c r="AW10" s="22" t="s">
        <v>16</v>
      </c>
      <c r="AX10" s="19" t="s">
        <v>43</v>
      </c>
      <c r="AY10" s="20" t="s">
        <v>38</v>
      </c>
      <c r="AZ10" s="14" t="s">
        <v>39</v>
      </c>
      <c r="BA10" s="21" t="s">
        <v>40</v>
      </c>
      <c r="BB10" s="16" t="s">
        <v>41</v>
      </c>
      <c r="BC10" s="17" t="s">
        <v>42</v>
      </c>
      <c r="BD10" s="22" t="s">
        <v>16</v>
      </c>
      <c r="BE10" s="19" t="s">
        <v>43</v>
      </c>
      <c r="BF10" s="13" t="s">
        <v>38</v>
      </c>
      <c r="BG10" s="14" t="s">
        <v>39</v>
      </c>
      <c r="BH10" s="15" t="s">
        <v>40</v>
      </c>
      <c r="BI10" s="16" t="s">
        <v>41</v>
      </c>
      <c r="BJ10" s="17" t="s">
        <v>42</v>
      </c>
      <c r="BK10" s="23" t="s">
        <v>16</v>
      </c>
      <c r="BL10" s="24" t="s">
        <v>43</v>
      </c>
      <c r="BM10" s="25" t="s">
        <v>44</v>
      </c>
      <c r="BN10" s="26" t="s">
        <v>45</v>
      </c>
      <c r="BO10" s="26" t="s">
        <v>46</v>
      </c>
      <c r="BP10" s="26" t="s">
        <v>47</v>
      </c>
      <c r="BQ10" s="27" t="s">
        <v>30</v>
      </c>
      <c r="BR10" s="28" t="s">
        <v>48</v>
      </c>
      <c r="BS10" s="29" t="s">
        <v>42</v>
      </c>
    </row>
    <row r="11" spans="1:71" ht="15" thickBot="1" x14ac:dyDescent="0.35">
      <c r="A11" s="394" t="s">
        <v>218</v>
      </c>
      <c r="B11" s="395"/>
      <c r="C11" s="395"/>
      <c r="D11" s="395"/>
      <c r="E11" s="395"/>
      <c r="F11" s="395"/>
      <c r="G11" s="395"/>
      <c r="H11" s="395"/>
      <c r="I11" s="396"/>
      <c r="J11" s="396"/>
      <c r="K11" s="396"/>
      <c r="L11" s="396"/>
      <c r="M11" s="396"/>
      <c r="N11" s="395"/>
      <c r="O11" s="395"/>
      <c r="P11" s="397"/>
      <c r="Q11" s="397"/>
      <c r="R11" s="397"/>
      <c r="S11" s="397"/>
      <c r="T11" s="397"/>
      <c r="U11" s="395"/>
      <c r="V11" s="395"/>
      <c r="W11" s="395"/>
      <c r="X11" s="395"/>
      <c r="Y11" s="395"/>
      <c r="Z11" s="395"/>
      <c r="AA11" s="395"/>
      <c r="AB11" s="395"/>
      <c r="AC11" s="395"/>
      <c r="AD11" s="395"/>
      <c r="AE11" s="395"/>
      <c r="AF11" s="395"/>
      <c r="AG11" s="395"/>
      <c r="AH11" s="395"/>
      <c r="AI11" s="395"/>
      <c r="AJ11" s="395"/>
      <c r="AK11" s="395"/>
      <c r="AL11" s="395"/>
      <c r="AM11" s="395"/>
      <c r="AN11" s="395"/>
      <c r="AO11" s="395"/>
      <c r="AP11" s="395"/>
      <c r="AQ11" s="395"/>
      <c r="AR11" s="395"/>
      <c r="AS11" s="395"/>
      <c r="AT11" s="395"/>
      <c r="AU11" s="395"/>
      <c r="AV11" s="395"/>
      <c r="AW11" s="395"/>
      <c r="AX11" s="395"/>
      <c r="AY11" s="395"/>
      <c r="AZ11" s="395"/>
      <c r="BA11" s="395"/>
      <c r="BB11" s="395"/>
      <c r="BC11" s="395"/>
      <c r="BD11" s="395"/>
      <c r="BE11" s="395"/>
      <c r="BF11" s="395"/>
      <c r="BG11" s="395"/>
      <c r="BH11" s="395"/>
      <c r="BI11" s="395"/>
      <c r="BJ11" s="395"/>
      <c r="BK11" s="395"/>
      <c r="BL11" s="395"/>
      <c r="BM11" s="395"/>
      <c r="BN11" s="395"/>
      <c r="BO11" s="395"/>
      <c r="BP11" s="395"/>
      <c r="BQ11" s="395"/>
    </row>
    <row r="12" spans="1:71" s="138" customFormat="1" x14ac:dyDescent="0.3">
      <c r="A12" s="97">
        <v>1</v>
      </c>
      <c r="B12" s="98" t="s">
        <v>49</v>
      </c>
      <c r="C12" s="99" t="s">
        <v>219</v>
      </c>
      <c r="D12" s="100" t="s">
        <v>3</v>
      </c>
      <c r="E12" s="100" t="s">
        <v>1</v>
      </c>
      <c r="F12" s="101" t="s">
        <v>3</v>
      </c>
      <c r="G12" s="102" t="s">
        <v>1</v>
      </c>
      <c r="H12" s="103">
        <f>I12+J12+K12+L12</f>
        <v>90</v>
      </c>
      <c r="I12" s="104">
        <f t="shared" ref="I12:N27" si="0">P12+W12+AD12+AK12+AR12+AY12+BF12</f>
        <v>0</v>
      </c>
      <c r="J12" s="104">
        <f t="shared" si="0"/>
        <v>90</v>
      </c>
      <c r="K12" s="104">
        <f t="shared" si="0"/>
        <v>0</v>
      </c>
      <c r="L12" s="105">
        <f t="shared" si="0"/>
        <v>0</v>
      </c>
      <c r="M12" s="106">
        <f t="shared" si="0"/>
        <v>50</v>
      </c>
      <c r="N12" s="107">
        <f t="shared" si="0"/>
        <v>5</v>
      </c>
      <c r="O12" s="108"/>
      <c r="P12" s="109"/>
      <c r="Q12" s="110"/>
      <c r="R12" s="110"/>
      <c r="S12" s="111"/>
      <c r="T12" s="112"/>
      <c r="U12" s="113"/>
      <c r="V12" s="114"/>
      <c r="W12" s="115"/>
      <c r="X12" s="116">
        <v>30</v>
      </c>
      <c r="Y12" s="116"/>
      <c r="Z12" s="117"/>
      <c r="AA12" s="118">
        <v>20</v>
      </c>
      <c r="AB12" s="119">
        <v>2</v>
      </c>
      <c r="AC12" s="120" t="s">
        <v>2</v>
      </c>
      <c r="AD12" s="115"/>
      <c r="AE12" s="116">
        <v>30</v>
      </c>
      <c r="AF12" s="116"/>
      <c r="AG12" s="117"/>
      <c r="AH12" s="118">
        <v>30</v>
      </c>
      <c r="AI12" s="119">
        <v>2</v>
      </c>
      <c r="AJ12" s="120" t="s">
        <v>2</v>
      </c>
      <c r="AK12" s="115"/>
      <c r="AL12" s="116">
        <v>30</v>
      </c>
      <c r="AM12" s="116"/>
      <c r="AN12" s="117"/>
      <c r="AO12" s="118"/>
      <c r="AP12" s="119">
        <v>1</v>
      </c>
      <c r="AQ12" s="114" t="s">
        <v>2</v>
      </c>
      <c r="AR12" s="115"/>
      <c r="AS12" s="116"/>
      <c r="AT12" s="116"/>
      <c r="AU12" s="117"/>
      <c r="AV12" s="118"/>
      <c r="AW12" s="119"/>
      <c r="AX12" s="114"/>
      <c r="AY12" s="121"/>
      <c r="AZ12" s="122"/>
      <c r="BA12" s="122"/>
      <c r="BB12" s="123"/>
      <c r="BC12" s="124"/>
      <c r="BD12" s="125"/>
      <c r="BE12" s="126"/>
      <c r="BF12" s="127"/>
      <c r="BG12" s="128"/>
      <c r="BH12" s="128"/>
      <c r="BI12" s="129"/>
      <c r="BJ12" s="130"/>
      <c r="BK12" s="131"/>
      <c r="BL12" s="132"/>
      <c r="BM12" s="133">
        <f t="shared" ref="BM12:BN43" si="1">IF(F12="T", N12, 0)</f>
        <v>0</v>
      </c>
      <c r="BN12" s="134">
        <f t="shared" si="1"/>
        <v>0</v>
      </c>
      <c r="BO12" s="134">
        <f t="shared" ref="BO12:BO66" si="2">IF(G12="T", J12+K12+L12, 0)</f>
        <v>90</v>
      </c>
      <c r="BP12" s="134">
        <f t="shared" ref="BP12:BP66" si="3">IF(D12="T", N12, 0)</f>
        <v>0</v>
      </c>
      <c r="BQ12" s="135">
        <f t="shared" ref="BQ12:BQ66" si="4">IF(E12="T", N12, 0)</f>
        <v>5</v>
      </c>
      <c r="BR12" s="136">
        <f t="shared" ref="BR12:BR66" si="5">IF(M12&gt;0,(SUM(I12:L12)/(H12+M12)*N12),N12)</f>
        <v>3.2142857142857144</v>
      </c>
      <c r="BS12" s="137">
        <f t="shared" ref="BS12:BS66" si="6">IF(M12&gt;0,(M12/(H12+M12)*N12),0)</f>
        <v>1.7857142857142858</v>
      </c>
    </row>
    <row r="13" spans="1:71" x14ac:dyDescent="0.3">
      <c r="A13" s="33">
        <f>A12+1</f>
        <v>2</v>
      </c>
      <c r="B13" s="139" t="s">
        <v>50</v>
      </c>
      <c r="C13" s="140" t="s">
        <v>51</v>
      </c>
      <c r="D13" s="141" t="s">
        <v>3</v>
      </c>
      <c r="E13" s="141" t="s">
        <v>3</v>
      </c>
      <c r="F13" s="141" t="s">
        <v>3</v>
      </c>
      <c r="G13" s="142" t="s">
        <v>3</v>
      </c>
      <c r="H13" s="40">
        <f t="shared" ref="H13:H66" si="7">I13+J13+K13+L13</f>
        <v>60</v>
      </c>
      <c r="I13" s="38">
        <f t="shared" si="0"/>
        <v>0</v>
      </c>
      <c r="J13" s="38">
        <f t="shared" si="0"/>
        <v>60</v>
      </c>
      <c r="K13" s="38">
        <f t="shared" si="0"/>
        <v>0</v>
      </c>
      <c r="L13" s="39">
        <f t="shared" si="0"/>
        <v>0</v>
      </c>
      <c r="M13" s="40">
        <f t="shared" si="0"/>
        <v>0</v>
      </c>
      <c r="N13" s="143">
        <f t="shared" si="0"/>
        <v>0</v>
      </c>
      <c r="O13" s="144"/>
      <c r="P13" s="145"/>
      <c r="Q13" s="146">
        <v>30</v>
      </c>
      <c r="R13" s="146"/>
      <c r="S13" s="147"/>
      <c r="T13" s="148"/>
      <c r="U13" s="149"/>
      <c r="V13" s="150" t="s">
        <v>4</v>
      </c>
      <c r="W13" s="151"/>
      <c r="X13" s="141">
        <v>30</v>
      </c>
      <c r="Y13" s="141"/>
      <c r="Z13" s="152"/>
      <c r="AA13" s="153"/>
      <c r="AB13" s="154"/>
      <c r="AC13" s="155" t="s">
        <v>4</v>
      </c>
      <c r="AD13" s="151"/>
      <c r="AE13" s="141"/>
      <c r="AF13" s="141"/>
      <c r="AG13" s="152"/>
      <c r="AH13" s="153"/>
      <c r="AI13" s="154"/>
      <c r="AJ13" s="155"/>
      <c r="AK13" s="151"/>
      <c r="AL13" s="141"/>
      <c r="AM13" s="141"/>
      <c r="AN13" s="152"/>
      <c r="AO13" s="153"/>
      <c r="AP13" s="154"/>
      <c r="AQ13" s="155"/>
      <c r="AR13" s="151"/>
      <c r="AS13" s="141"/>
      <c r="AT13" s="141"/>
      <c r="AU13" s="152"/>
      <c r="AV13" s="153"/>
      <c r="AW13" s="154"/>
      <c r="AX13" s="155"/>
      <c r="AY13" s="151"/>
      <c r="AZ13" s="141"/>
      <c r="BA13" s="141"/>
      <c r="BB13" s="152"/>
      <c r="BC13" s="153"/>
      <c r="BD13" s="154"/>
      <c r="BE13" s="155"/>
      <c r="BF13" s="48"/>
      <c r="BG13" s="35"/>
      <c r="BH13" s="35"/>
      <c r="BI13" s="49"/>
      <c r="BJ13" s="50"/>
      <c r="BK13" s="46"/>
      <c r="BL13" s="47"/>
      <c r="BM13" s="51">
        <f t="shared" si="1"/>
        <v>0</v>
      </c>
      <c r="BN13" s="52">
        <f t="shared" si="1"/>
        <v>0</v>
      </c>
      <c r="BO13" s="52">
        <f t="shared" si="2"/>
        <v>0</v>
      </c>
      <c r="BP13" s="52">
        <f t="shared" si="3"/>
        <v>0</v>
      </c>
      <c r="BQ13" s="156">
        <f t="shared" si="4"/>
        <v>0</v>
      </c>
      <c r="BR13" s="33">
        <f t="shared" si="5"/>
        <v>0</v>
      </c>
      <c r="BS13" s="53">
        <f t="shared" si="6"/>
        <v>0</v>
      </c>
    </row>
    <row r="14" spans="1:71" x14ac:dyDescent="0.3">
      <c r="A14" s="33">
        <f>A13+1</f>
        <v>3</v>
      </c>
      <c r="B14" s="139" t="s">
        <v>52</v>
      </c>
      <c r="C14" s="140" t="s">
        <v>53</v>
      </c>
      <c r="D14" s="157" t="s">
        <v>3</v>
      </c>
      <c r="E14" s="157" t="s">
        <v>3</v>
      </c>
      <c r="F14" s="157" t="s">
        <v>3</v>
      </c>
      <c r="G14" s="158" t="s">
        <v>3</v>
      </c>
      <c r="H14" s="40">
        <f t="shared" si="7"/>
        <v>15</v>
      </c>
      <c r="I14" s="38">
        <f t="shared" si="0"/>
        <v>15</v>
      </c>
      <c r="J14" s="38">
        <f t="shared" si="0"/>
        <v>0</v>
      </c>
      <c r="K14" s="38">
        <f t="shared" si="0"/>
        <v>0</v>
      </c>
      <c r="L14" s="39">
        <f t="shared" si="0"/>
        <v>0</v>
      </c>
      <c r="M14" s="40">
        <f t="shared" si="0"/>
        <v>10</v>
      </c>
      <c r="N14" s="143">
        <f t="shared" si="0"/>
        <v>0</v>
      </c>
      <c r="O14" s="144"/>
      <c r="P14" s="145">
        <v>15</v>
      </c>
      <c r="Q14" s="146"/>
      <c r="R14" s="146"/>
      <c r="S14" s="147"/>
      <c r="T14" s="148">
        <v>10</v>
      </c>
      <c r="U14" s="149"/>
      <c r="V14" s="150" t="s">
        <v>4</v>
      </c>
      <c r="W14" s="48"/>
      <c r="X14" s="35"/>
      <c r="Y14" s="35"/>
      <c r="Z14" s="49"/>
      <c r="AA14" s="50"/>
      <c r="AB14" s="46"/>
      <c r="AC14" s="47"/>
      <c r="AD14" s="48"/>
      <c r="AE14" s="35"/>
      <c r="AF14" s="35"/>
      <c r="AG14" s="49"/>
      <c r="AH14" s="50"/>
      <c r="AI14" s="46"/>
      <c r="AJ14" s="47"/>
      <c r="AK14" s="48"/>
      <c r="AL14" s="35"/>
      <c r="AM14" s="35"/>
      <c r="AN14" s="49"/>
      <c r="AO14" s="50"/>
      <c r="AP14" s="46"/>
      <c r="AQ14" s="47"/>
      <c r="AR14" s="48"/>
      <c r="AS14" s="35"/>
      <c r="AT14" s="35"/>
      <c r="AU14" s="49"/>
      <c r="AV14" s="50"/>
      <c r="AW14" s="46"/>
      <c r="AX14" s="47"/>
      <c r="AY14" s="48"/>
      <c r="AZ14" s="35"/>
      <c r="BA14" s="35"/>
      <c r="BB14" s="49"/>
      <c r="BC14" s="50"/>
      <c r="BD14" s="46"/>
      <c r="BE14" s="47"/>
      <c r="BF14" s="48"/>
      <c r="BG14" s="35"/>
      <c r="BH14" s="35"/>
      <c r="BI14" s="49"/>
      <c r="BJ14" s="50"/>
      <c r="BK14" s="46"/>
      <c r="BL14" s="47"/>
      <c r="BM14" s="51">
        <f t="shared" si="1"/>
        <v>0</v>
      </c>
      <c r="BN14" s="52">
        <f t="shared" si="1"/>
        <v>0</v>
      </c>
      <c r="BO14" s="52">
        <f t="shared" si="2"/>
        <v>0</v>
      </c>
      <c r="BP14" s="52">
        <f t="shared" si="3"/>
        <v>0</v>
      </c>
      <c r="BQ14" s="156">
        <f t="shared" si="4"/>
        <v>0</v>
      </c>
      <c r="BR14" s="33">
        <f t="shared" si="5"/>
        <v>0</v>
      </c>
      <c r="BS14" s="53">
        <f t="shared" si="6"/>
        <v>0</v>
      </c>
    </row>
    <row r="15" spans="1:71" x14ac:dyDescent="0.3">
      <c r="A15" s="33">
        <v>4</v>
      </c>
      <c r="B15" s="159" t="s">
        <v>54</v>
      </c>
      <c r="C15" s="140" t="s">
        <v>259</v>
      </c>
      <c r="D15" s="35" t="s">
        <v>3</v>
      </c>
      <c r="E15" s="35" t="s">
        <v>3</v>
      </c>
      <c r="F15" s="35" t="s">
        <v>3</v>
      </c>
      <c r="G15" s="44" t="s">
        <v>1</v>
      </c>
      <c r="H15" s="40">
        <f t="shared" si="7"/>
        <v>30</v>
      </c>
      <c r="I15" s="38">
        <f t="shared" si="0"/>
        <v>15</v>
      </c>
      <c r="J15" s="38">
        <f t="shared" si="0"/>
        <v>15</v>
      </c>
      <c r="K15" s="38">
        <f t="shared" si="0"/>
        <v>0</v>
      </c>
      <c r="L15" s="39">
        <f t="shared" si="0"/>
        <v>0</v>
      </c>
      <c r="M15" s="40">
        <f t="shared" si="0"/>
        <v>0</v>
      </c>
      <c r="N15" s="143">
        <f t="shared" si="0"/>
        <v>1</v>
      </c>
      <c r="O15" s="160">
        <v>1</v>
      </c>
      <c r="P15" s="161"/>
      <c r="Q15" s="162"/>
      <c r="R15" s="162"/>
      <c r="S15" s="163"/>
      <c r="T15" s="164"/>
      <c r="U15" s="165"/>
      <c r="V15" s="47"/>
      <c r="W15" s="48">
        <v>15</v>
      </c>
      <c r="X15" s="35">
        <v>15</v>
      </c>
      <c r="Y15" s="35"/>
      <c r="Z15" s="49"/>
      <c r="AA15" s="50"/>
      <c r="AB15" s="46">
        <v>1</v>
      </c>
      <c r="AC15" s="47" t="s">
        <v>4</v>
      </c>
      <c r="AD15" s="48"/>
      <c r="AE15" s="35"/>
      <c r="AF15" s="35"/>
      <c r="AG15" s="49"/>
      <c r="AH15" s="50"/>
      <c r="AI15" s="46"/>
      <c r="AJ15" s="47"/>
      <c r="AK15" s="48"/>
      <c r="AL15" s="35"/>
      <c r="AM15" s="35"/>
      <c r="AN15" s="49"/>
      <c r="AO15" s="50"/>
      <c r="AP15" s="46"/>
      <c r="AQ15" s="47"/>
      <c r="AR15" s="48"/>
      <c r="AS15" s="35"/>
      <c r="AT15" s="35"/>
      <c r="AU15" s="49"/>
      <c r="AV15" s="50"/>
      <c r="AW15" s="46"/>
      <c r="AX15" s="47"/>
      <c r="AY15" s="48"/>
      <c r="AZ15" s="35"/>
      <c r="BA15" s="35"/>
      <c r="BB15" s="49"/>
      <c r="BC15" s="50"/>
      <c r="BD15" s="46"/>
      <c r="BE15" s="47"/>
      <c r="BF15" s="48"/>
      <c r="BG15" s="35"/>
      <c r="BH15" s="35"/>
      <c r="BI15" s="49"/>
      <c r="BJ15" s="50"/>
      <c r="BK15" s="46"/>
      <c r="BL15" s="47"/>
      <c r="BM15" s="51">
        <f t="shared" si="1"/>
        <v>0</v>
      </c>
      <c r="BN15" s="52">
        <f t="shared" si="1"/>
        <v>1</v>
      </c>
      <c r="BO15" s="52">
        <f t="shared" si="2"/>
        <v>15</v>
      </c>
      <c r="BP15" s="52">
        <f t="shared" si="3"/>
        <v>0</v>
      </c>
      <c r="BQ15" s="156">
        <f t="shared" si="4"/>
        <v>0</v>
      </c>
      <c r="BR15" s="33">
        <f t="shared" si="5"/>
        <v>1</v>
      </c>
      <c r="BS15" s="53">
        <f t="shared" si="6"/>
        <v>0</v>
      </c>
    </row>
    <row r="16" spans="1:71" x14ac:dyDescent="0.3">
      <c r="A16" s="33">
        <v>5</v>
      </c>
      <c r="B16" s="159" t="s">
        <v>55</v>
      </c>
      <c r="C16" s="140" t="s">
        <v>56</v>
      </c>
      <c r="D16" s="35" t="s">
        <v>3</v>
      </c>
      <c r="E16" s="35" t="s">
        <v>3</v>
      </c>
      <c r="F16" s="35" t="s">
        <v>3</v>
      </c>
      <c r="G16" s="44" t="s">
        <v>1</v>
      </c>
      <c r="H16" s="40">
        <f t="shared" si="7"/>
        <v>30</v>
      </c>
      <c r="I16" s="38">
        <f t="shared" si="0"/>
        <v>15</v>
      </c>
      <c r="J16" s="38">
        <f t="shared" si="0"/>
        <v>15</v>
      </c>
      <c r="K16" s="38">
        <f t="shared" si="0"/>
        <v>0</v>
      </c>
      <c r="L16" s="39">
        <f t="shared" si="0"/>
        <v>0</v>
      </c>
      <c r="M16" s="40">
        <f t="shared" si="0"/>
        <v>20</v>
      </c>
      <c r="N16" s="143">
        <f t="shared" si="0"/>
        <v>2</v>
      </c>
      <c r="O16" s="160">
        <v>1</v>
      </c>
      <c r="P16" s="161"/>
      <c r="Q16" s="162"/>
      <c r="R16" s="162"/>
      <c r="S16" s="163"/>
      <c r="T16" s="164"/>
      <c r="U16" s="165"/>
      <c r="V16" s="47"/>
      <c r="W16" s="48">
        <v>15</v>
      </c>
      <c r="X16" s="35">
        <v>15</v>
      </c>
      <c r="Y16" s="35"/>
      <c r="Z16" s="49"/>
      <c r="AA16" s="50">
        <v>20</v>
      </c>
      <c r="AB16" s="46">
        <v>2</v>
      </c>
      <c r="AC16" s="47" t="s">
        <v>2</v>
      </c>
      <c r="AD16" s="48"/>
      <c r="AE16" s="35"/>
      <c r="AF16" s="35"/>
      <c r="AG16" s="49"/>
      <c r="AH16" s="50"/>
      <c r="AI16" s="46"/>
      <c r="AJ16" s="47"/>
      <c r="AK16" s="48"/>
      <c r="AL16" s="35"/>
      <c r="AM16" s="35"/>
      <c r="AN16" s="49"/>
      <c r="AO16" s="50"/>
      <c r="AP16" s="46"/>
      <c r="AQ16" s="47"/>
      <c r="AR16" s="48"/>
      <c r="AS16" s="35"/>
      <c r="AT16" s="35"/>
      <c r="AU16" s="49"/>
      <c r="AV16" s="50"/>
      <c r="AW16" s="46"/>
      <c r="AX16" s="47"/>
      <c r="AY16" s="48"/>
      <c r="AZ16" s="35"/>
      <c r="BA16" s="35"/>
      <c r="BB16" s="49"/>
      <c r="BC16" s="50"/>
      <c r="BD16" s="46"/>
      <c r="BE16" s="47"/>
      <c r="BF16" s="48"/>
      <c r="BG16" s="35"/>
      <c r="BH16" s="35"/>
      <c r="BI16" s="49"/>
      <c r="BJ16" s="50"/>
      <c r="BK16" s="46"/>
      <c r="BL16" s="47"/>
      <c r="BM16" s="51">
        <f t="shared" si="1"/>
        <v>0</v>
      </c>
      <c r="BN16" s="52">
        <f t="shared" si="1"/>
        <v>1</v>
      </c>
      <c r="BO16" s="52">
        <f t="shared" si="2"/>
        <v>15</v>
      </c>
      <c r="BP16" s="52">
        <f t="shared" si="3"/>
        <v>0</v>
      </c>
      <c r="BQ16" s="156">
        <f t="shared" si="4"/>
        <v>0</v>
      </c>
      <c r="BR16" s="33">
        <f t="shared" si="5"/>
        <v>1.2</v>
      </c>
      <c r="BS16" s="53">
        <f t="shared" si="6"/>
        <v>0.8</v>
      </c>
    </row>
    <row r="17" spans="1:71" x14ac:dyDescent="0.3">
      <c r="A17" s="33">
        <v>6</v>
      </c>
      <c r="B17" s="159" t="s">
        <v>57</v>
      </c>
      <c r="C17" s="140" t="s">
        <v>58</v>
      </c>
      <c r="D17" s="35" t="s">
        <v>3</v>
      </c>
      <c r="E17" s="72" t="s">
        <v>3</v>
      </c>
      <c r="F17" s="72" t="s">
        <v>3</v>
      </c>
      <c r="G17" s="36" t="s">
        <v>3</v>
      </c>
      <c r="H17" s="40">
        <f t="shared" si="7"/>
        <v>15</v>
      </c>
      <c r="I17" s="38">
        <f t="shared" si="0"/>
        <v>15</v>
      </c>
      <c r="J17" s="38">
        <f t="shared" si="0"/>
        <v>0</v>
      </c>
      <c r="K17" s="38">
        <f t="shared" si="0"/>
        <v>0</v>
      </c>
      <c r="L17" s="39">
        <f t="shared" si="0"/>
        <v>0</v>
      </c>
      <c r="M17" s="40">
        <f t="shared" si="0"/>
        <v>10</v>
      </c>
      <c r="N17" s="143">
        <f t="shared" si="0"/>
        <v>1</v>
      </c>
      <c r="O17" s="160"/>
      <c r="P17" s="161">
        <v>15</v>
      </c>
      <c r="Q17" s="162"/>
      <c r="R17" s="162"/>
      <c r="S17" s="163"/>
      <c r="T17" s="164">
        <v>10</v>
      </c>
      <c r="U17" s="165">
        <v>1</v>
      </c>
      <c r="V17" s="47" t="s">
        <v>2</v>
      </c>
      <c r="W17" s="48"/>
      <c r="X17" s="35"/>
      <c r="Y17" s="35"/>
      <c r="Z17" s="49"/>
      <c r="AA17" s="50"/>
      <c r="AB17" s="46"/>
      <c r="AC17" s="47"/>
      <c r="AD17" s="48"/>
      <c r="AE17" s="35"/>
      <c r="AF17" s="35"/>
      <c r="AG17" s="49"/>
      <c r="AH17" s="50"/>
      <c r="AI17" s="46"/>
      <c r="AJ17" s="47"/>
      <c r="AK17" s="48"/>
      <c r="AL17" s="35"/>
      <c r="AM17" s="35"/>
      <c r="AN17" s="49"/>
      <c r="AO17" s="50"/>
      <c r="AP17" s="46"/>
      <c r="AQ17" s="47"/>
      <c r="AR17" s="48"/>
      <c r="AS17" s="35"/>
      <c r="AT17" s="35"/>
      <c r="AU17" s="49"/>
      <c r="AV17" s="50"/>
      <c r="AW17" s="46"/>
      <c r="AX17" s="47"/>
      <c r="AY17" s="48"/>
      <c r="AZ17" s="35"/>
      <c r="BA17" s="35"/>
      <c r="BB17" s="49"/>
      <c r="BC17" s="50"/>
      <c r="BD17" s="46"/>
      <c r="BE17" s="47"/>
      <c r="BF17" s="48"/>
      <c r="BG17" s="35"/>
      <c r="BH17" s="35"/>
      <c r="BI17" s="49"/>
      <c r="BJ17" s="50"/>
      <c r="BK17" s="46"/>
      <c r="BL17" s="47"/>
      <c r="BM17" s="51">
        <f t="shared" si="1"/>
        <v>0</v>
      </c>
      <c r="BN17" s="52">
        <f t="shared" si="1"/>
        <v>0</v>
      </c>
      <c r="BO17" s="52">
        <f t="shared" si="2"/>
        <v>0</v>
      </c>
      <c r="BP17" s="52">
        <f t="shared" si="3"/>
        <v>0</v>
      </c>
      <c r="BQ17" s="156">
        <f t="shared" si="4"/>
        <v>0</v>
      </c>
      <c r="BR17" s="33">
        <f t="shared" si="5"/>
        <v>0.6</v>
      </c>
      <c r="BS17" s="53">
        <f t="shared" si="6"/>
        <v>0.4</v>
      </c>
    </row>
    <row r="18" spans="1:71" x14ac:dyDescent="0.3">
      <c r="A18" s="33">
        <v>7</v>
      </c>
      <c r="B18" s="159" t="s">
        <v>220</v>
      </c>
      <c r="C18" s="140" t="s">
        <v>260</v>
      </c>
      <c r="D18" s="72" t="s">
        <v>3</v>
      </c>
      <c r="E18" s="72" t="s">
        <v>3</v>
      </c>
      <c r="F18" s="72" t="s">
        <v>1</v>
      </c>
      <c r="G18" s="36" t="s">
        <v>3</v>
      </c>
      <c r="H18" s="40">
        <f t="shared" si="7"/>
        <v>45</v>
      </c>
      <c r="I18" s="38">
        <f t="shared" si="0"/>
        <v>30</v>
      </c>
      <c r="J18" s="38">
        <f t="shared" si="0"/>
        <v>15</v>
      </c>
      <c r="K18" s="38">
        <f t="shared" si="0"/>
        <v>0</v>
      </c>
      <c r="L18" s="39">
        <f t="shared" si="0"/>
        <v>0</v>
      </c>
      <c r="M18" s="40">
        <f t="shared" si="0"/>
        <v>35</v>
      </c>
      <c r="N18" s="143">
        <f t="shared" si="0"/>
        <v>3</v>
      </c>
      <c r="O18" s="160"/>
      <c r="P18" s="161"/>
      <c r="Q18" s="162"/>
      <c r="R18" s="162"/>
      <c r="S18" s="163"/>
      <c r="T18" s="164"/>
      <c r="U18" s="165"/>
      <c r="V18" s="47"/>
      <c r="W18" s="161">
        <v>30</v>
      </c>
      <c r="X18" s="162">
        <v>15</v>
      </c>
      <c r="Y18" s="162"/>
      <c r="Z18" s="163"/>
      <c r="AA18" s="164">
        <v>35</v>
      </c>
      <c r="AB18" s="165">
        <v>3</v>
      </c>
      <c r="AC18" s="47" t="s">
        <v>2</v>
      </c>
      <c r="AD18" s="48"/>
      <c r="AE18" s="35"/>
      <c r="AF18" s="35"/>
      <c r="AG18" s="49"/>
      <c r="AH18" s="50"/>
      <c r="AI18" s="46"/>
      <c r="AJ18" s="47"/>
      <c r="AK18" s="48"/>
      <c r="AL18" s="35"/>
      <c r="AM18" s="35"/>
      <c r="AN18" s="49"/>
      <c r="AO18" s="50"/>
      <c r="AP18" s="46"/>
      <c r="AQ18" s="47"/>
      <c r="AR18" s="48"/>
      <c r="AS18" s="35"/>
      <c r="AT18" s="35"/>
      <c r="AU18" s="49"/>
      <c r="AV18" s="50"/>
      <c r="AW18" s="46"/>
      <c r="AX18" s="47"/>
      <c r="AY18" s="48"/>
      <c r="AZ18" s="35"/>
      <c r="BA18" s="35"/>
      <c r="BB18" s="49"/>
      <c r="BC18" s="50"/>
      <c r="BD18" s="46"/>
      <c r="BE18" s="47"/>
      <c r="BF18" s="48"/>
      <c r="BG18" s="35"/>
      <c r="BH18" s="35"/>
      <c r="BI18" s="49"/>
      <c r="BJ18" s="50"/>
      <c r="BK18" s="46"/>
      <c r="BL18" s="47"/>
      <c r="BM18" s="51">
        <f t="shared" si="1"/>
        <v>3</v>
      </c>
      <c r="BN18" s="52">
        <f t="shared" si="1"/>
        <v>0</v>
      </c>
      <c r="BO18" s="52">
        <f t="shared" si="2"/>
        <v>0</v>
      </c>
      <c r="BP18" s="52">
        <f t="shared" si="3"/>
        <v>0</v>
      </c>
      <c r="BQ18" s="156">
        <f t="shared" si="4"/>
        <v>0</v>
      </c>
      <c r="BR18" s="33">
        <f t="shared" si="5"/>
        <v>1.6875</v>
      </c>
      <c r="BS18" s="53">
        <f t="shared" si="6"/>
        <v>1.3125</v>
      </c>
    </row>
    <row r="19" spans="1:71" x14ac:dyDescent="0.3">
      <c r="A19" s="33">
        <v>8</v>
      </c>
      <c r="B19" s="159" t="s">
        <v>59</v>
      </c>
      <c r="C19" s="140" t="s">
        <v>261</v>
      </c>
      <c r="D19" s="72" t="s">
        <v>3</v>
      </c>
      <c r="E19" s="72" t="s">
        <v>3</v>
      </c>
      <c r="F19" s="72" t="s">
        <v>1</v>
      </c>
      <c r="G19" s="36" t="s">
        <v>3</v>
      </c>
      <c r="H19" s="40">
        <f t="shared" si="7"/>
        <v>15</v>
      </c>
      <c r="I19" s="38">
        <f t="shared" si="0"/>
        <v>0</v>
      </c>
      <c r="J19" s="38">
        <f t="shared" si="0"/>
        <v>15</v>
      </c>
      <c r="K19" s="38">
        <f t="shared" si="0"/>
        <v>0</v>
      </c>
      <c r="L19" s="39">
        <f t="shared" si="0"/>
        <v>0</v>
      </c>
      <c r="M19" s="40">
        <f t="shared" si="0"/>
        <v>10</v>
      </c>
      <c r="N19" s="143">
        <f t="shared" si="0"/>
        <v>1</v>
      </c>
      <c r="O19" s="160"/>
      <c r="P19" s="161"/>
      <c r="Q19" s="162">
        <v>15</v>
      </c>
      <c r="R19" s="162"/>
      <c r="S19" s="163"/>
      <c r="T19" s="164">
        <v>10</v>
      </c>
      <c r="U19" s="165">
        <v>1</v>
      </c>
      <c r="V19" s="47" t="s">
        <v>2</v>
      </c>
      <c r="W19" s="48"/>
      <c r="X19" s="35"/>
      <c r="Y19" s="35"/>
      <c r="Z19" s="49"/>
      <c r="AA19" s="50"/>
      <c r="AB19" s="46"/>
      <c r="AC19" s="47"/>
      <c r="AD19" s="48"/>
      <c r="AE19" s="35"/>
      <c r="AF19" s="35"/>
      <c r="AG19" s="49"/>
      <c r="AH19" s="50"/>
      <c r="AI19" s="46"/>
      <c r="AJ19" s="47"/>
      <c r="AK19" s="48"/>
      <c r="AL19" s="35"/>
      <c r="AM19" s="35"/>
      <c r="AN19" s="49"/>
      <c r="AO19" s="50"/>
      <c r="AP19" s="46"/>
      <c r="AQ19" s="47"/>
      <c r="AR19" s="48"/>
      <c r="AS19" s="35"/>
      <c r="AT19" s="35"/>
      <c r="AU19" s="49"/>
      <c r="AV19" s="50"/>
      <c r="AW19" s="46"/>
      <c r="AX19" s="47"/>
      <c r="AY19" s="48"/>
      <c r="AZ19" s="35"/>
      <c r="BA19" s="35"/>
      <c r="BB19" s="49"/>
      <c r="BC19" s="50"/>
      <c r="BD19" s="46"/>
      <c r="BE19" s="47"/>
      <c r="BF19" s="48"/>
      <c r="BG19" s="35"/>
      <c r="BH19" s="35"/>
      <c r="BI19" s="49"/>
      <c r="BJ19" s="50"/>
      <c r="BK19" s="46"/>
      <c r="BL19" s="47"/>
      <c r="BM19" s="51">
        <f t="shared" si="1"/>
        <v>1</v>
      </c>
      <c r="BN19" s="52">
        <f t="shared" si="1"/>
        <v>0</v>
      </c>
      <c r="BO19" s="52">
        <f t="shared" si="2"/>
        <v>0</v>
      </c>
      <c r="BP19" s="52">
        <f t="shared" si="3"/>
        <v>0</v>
      </c>
      <c r="BQ19" s="156">
        <f t="shared" si="4"/>
        <v>0</v>
      </c>
      <c r="BR19" s="33">
        <f t="shared" si="5"/>
        <v>0.6</v>
      </c>
      <c r="BS19" s="53">
        <f t="shared" si="6"/>
        <v>0.4</v>
      </c>
    </row>
    <row r="20" spans="1:71" x14ac:dyDescent="0.3">
      <c r="A20" s="33">
        <v>9</v>
      </c>
      <c r="B20" s="159" t="s">
        <v>60</v>
      </c>
      <c r="C20" s="140" t="s">
        <v>262</v>
      </c>
      <c r="D20" s="72" t="s">
        <v>3</v>
      </c>
      <c r="E20" s="72" t="s">
        <v>3</v>
      </c>
      <c r="F20" s="72" t="s">
        <v>1</v>
      </c>
      <c r="G20" s="36" t="s">
        <v>3</v>
      </c>
      <c r="H20" s="40">
        <f t="shared" si="7"/>
        <v>15</v>
      </c>
      <c r="I20" s="38">
        <f t="shared" si="0"/>
        <v>0</v>
      </c>
      <c r="J20" s="38">
        <f t="shared" si="0"/>
        <v>15</v>
      </c>
      <c r="K20" s="38">
        <f t="shared" si="0"/>
        <v>0</v>
      </c>
      <c r="L20" s="39">
        <f t="shared" si="0"/>
        <v>0</v>
      </c>
      <c r="M20" s="40">
        <f t="shared" si="0"/>
        <v>10</v>
      </c>
      <c r="N20" s="143">
        <f t="shared" si="0"/>
        <v>1</v>
      </c>
      <c r="O20" s="160"/>
      <c r="P20" s="161"/>
      <c r="Q20" s="162"/>
      <c r="R20" s="162"/>
      <c r="S20" s="163"/>
      <c r="T20" s="164"/>
      <c r="U20" s="165"/>
      <c r="V20" s="47"/>
      <c r="W20" s="48"/>
      <c r="X20" s="35"/>
      <c r="Y20" s="35"/>
      <c r="Z20" s="49"/>
      <c r="AA20" s="50"/>
      <c r="AB20" s="46"/>
      <c r="AC20" s="47"/>
      <c r="AD20" s="48"/>
      <c r="AE20" s="35"/>
      <c r="AF20" s="35"/>
      <c r="AG20" s="49"/>
      <c r="AH20" s="50"/>
      <c r="AI20" s="46"/>
      <c r="AJ20" s="47"/>
      <c r="AK20" s="48"/>
      <c r="AL20" s="35">
        <v>15</v>
      </c>
      <c r="AM20" s="35"/>
      <c r="AN20" s="49"/>
      <c r="AO20" s="50">
        <v>10</v>
      </c>
      <c r="AP20" s="46">
        <v>1</v>
      </c>
      <c r="AQ20" s="47" t="s">
        <v>2</v>
      </c>
      <c r="AR20" s="48"/>
      <c r="AS20" s="35"/>
      <c r="AT20" s="35"/>
      <c r="AU20" s="49"/>
      <c r="AV20" s="50"/>
      <c r="AW20" s="46"/>
      <c r="AX20" s="47"/>
      <c r="AY20" s="48"/>
      <c r="AZ20" s="35"/>
      <c r="BA20" s="35"/>
      <c r="BB20" s="49"/>
      <c r="BC20" s="50"/>
      <c r="BD20" s="46"/>
      <c r="BE20" s="47"/>
      <c r="BF20" s="48"/>
      <c r="BG20" s="35"/>
      <c r="BH20" s="35"/>
      <c r="BI20" s="49"/>
      <c r="BJ20" s="50"/>
      <c r="BK20" s="46"/>
      <c r="BL20" s="47"/>
      <c r="BM20" s="51">
        <f t="shared" si="1"/>
        <v>1</v>
      </c>
      <c r="BN20" s="52">
        <f t="shared" si="1"/>
        <v>0</v>
      </c>
      <c r="BO20" s="52">
        <f t="shared" si="2"/>
        <v>0</v>
      </c>
      <c r="BP20" s="52">
        <f t="shared" si="3"/>
        <v>0</v>
      </c>
      <c r="BQ20" s="156">
        <f t="shared" si="4"/>
        <v>0</v>
      </c>
      <c r="BR20" s="33">
        <f t="shared" si="5"/>
        <v>0.6</v>
      </c>
      <c r="BS20" s="53">
        <f t="shared" si="6"/>
        <v>0.4</v>
      </c>
    </row>
    <row r="21" spans="1:71" x14ac:dyDescent="0.3">
      <c r="A21" s="33">
        <v>10</v>
      </c>
      <c r="B21" s="159" t="s">
        <v>61</v>
      </c>
      <c r="C21" s="140" t="s">
        <v>221</v>
      </c>
      <c r="D21" s="72" t="s">
        <v>3</v>
      </c>
      <c r="E21" s="72" t="s">
        <v>3</v>
      </c>
      <c r="F21" s="72" t="s">
        <v>3</v>
      </c>
      <c r="G21" s="36" t="s">
        <v>3</v>
      </c>
      <c r="H21" s="40">
        <f t="shared" si="7"/>
        <v>15</v>
      </c>
      <c r="I21" s="38">
        <f t="shared" si="0"/>
        <v>15</v>
      </c>
      <c r="J21" s="38">
        <f t="shared" si="0"/>
        <v>0</v>
      </c>
      <c r="K21" s="38">
        <f t="shared" si="0"/>
        <v>0</v>
      </c>
      <c r="L21" s="39">
        <f t="shared" si="0"/>
        <v>0</v>
      </c>
      <c r="M21" s="40">
        <f t="shared" si="0"/>
        <v>10</v>
      </c>
      <c r="N21" s="143">
        <f t="shared" si="0"/>
        <v>1</v>
      </c>
      <c r="O21" s="160"/>
      <c r="P21" s="161">
        <v>15</v>
      </c>
      <c r="Q21" s="162"/>
      <c r="R21" s="162"/>
      <c r="S21" s="163"/>
      <c r="T21" s="164">
        <v>10</v>
      </c>
      <c r="U21" s="165">
        <v>1</v>
      </c>
      <c r="V21" s="47" t="s">
        <v>0</v>
      </c>
      <c r="W21" s="48"/>
      <c r="X21" s="35"/>
      <c r="Y21" s="35"/>
      <c r="Z21" s="49"/>
      <c r="AA21" s="50"/>
      <c r="AB21" s="46"/>
      <c r="AC21" s="47"/>
      <c r="AD21" s="48"/>
      <c r="AE21" s="35"/>
      <c r="AF21" s="35"/>
      <c r="AG21" s="49"/>
      <c r="AH21" s="50"/>
      <c r="AI21" s="46"/>
      <c r="AJ21" s="47"/>
      <c r="AK21" s="48"/>
      <c r="AL21" s="35"/>
      <c r="AM21" s="35"/>
      <c r="AN21" s="49"/>
      <c r="AO21" s="50"/>
      <c r="AP21" s="46"/>
      <c r="AQ21" s="47"/>
      <c r="AR21" s="48"/>
      <c r="AS21" s="35"/>
      <c r="AT21" s="35"/>
      <c r="AU21" s="49"/>
      <c r="AV21" s="50"/>
      <c r="AW21" s="46"/>
      <c r="AX21" s="47"/>
      <c r="AY21" s="48"/>
      <c r="AZ21" s="35"/>
      <c r="BA21" s="35"/>
      <c r="BB21" s="49"/>
      <c r="BC21" s="50"/>
      <c r="BD21" s="46"/>
      <c r="BE21" s="47"/>
      <c r="BF21" s="48"/>
      <c r="BG21" s="35"/>
      <c r="BH21" s="35"/>
      <c r="BI21" s="49"/>
      <c r="BJ21" s="50"/>
      <c r="BK21" s="46"/>
      <c r="BL21" s="47"/>
      <c r="BM21" s="51">
        <f t="shared" si="1"/>
        <v>0</v>
      </c>
      <c r="BN21" s="52">
        <f t="shared" si="1"/>
        <v>0</v>
      </c>
      <c r="BO21" s="52">
        <f t="shared" si="2"/>
        <v>0</v>
      </c>
      <c r="BP21" s="52">
        <f t="shared" si="3"/>
        <v>0</v>
      </c>
      <c r="BQ21" s="156">
        <f t="shared" si="4"/>
        <v>0</v>
      </c>
      <c r="BR21" s="33">
        <f t="shared" si="5"/>
        <v>0.6</v>
      </c>
      <c r="BS21" s="53">
        <f t="shared" si="6"/>
        <v>0.4</v>
      </c>
    </row>
    <row r="22" spans="1:71" x14ac:dyDescent="0.3">
      <c r="A22" s="33">
        <v>11</v>
      </c>
      <c r="B22" s="159" t="s">
        <v>62</v>
      </c>
      <c r="C22" s="140" t="s">
        <v>222</v>
      </c>
      <c r="D22" s="72" t="s">
        <v>3</v>
      </c>
      <c r="E22" s="72" t="s">
        <v>3</v>
      </c>
      <c r="F22" s="72" t="s">
        <v>3</v>
      </c>
      <c r="G22" s="36" t="s">
        <v>3</v>
      </c>
      <c r="H22" s="40">
        <f t="shared" si="7"/>
        <v>15</v>
      </c>
      <c r="I22" s="38">
        <f t="shared" si="0"/>
        <v>15</v>
      </c>
      <c r="J22" s="38">
        <f t="shared" si="0"/>
        <v>0</v>
      </c>
      <c r="K22" s="38">
        <f t="shared" si="0"/>
        <v>0</v>
      </c>
      <c r="L22" s="39">
        <f t="shared" si="0"/>
        <v>0</v>
      </c>
      <c r="M22" s="40">
        <f t="shared" si="0"/>
        <v>10</v>
      </c>
      <c r="N22" s="143">
        <f t="shared" si="0"/>
        <v>1</v>
      </c>
      <c r="O22" s="160"/>
      <c r="P22" s="161"/>
      <c r="Q22" s="162"/>
      <c r="R22" s="162"/>
      <c r="S22" s="163"/>
      <c r="T22" s="164"/>
      <c r="U22" s="165"/>
      <c r="V22" s="47"/>
      <c r="W22" s="48">
        <v>15</v>
      </c>
      <c r="X22" s="35"/>
      <c r="Y22" s="35"/>
      <c r="Z22" s="49"/>
      <c r="AA22" s="50">
        <v>10</v>
      </c>
      <c r="AB22" s="46">
        <v>1</v>
      </c>
      <c r="AC22" s="47" t="s">
        <v>0</v>
      </c>
      <c r="AD22" s="48"/>
      <c r="AE22" s="35"/>
      <c r="AF22" s="35"/>
      <c r="AG22" s="49"/>
      <c r="AH22" s="50"/>
      <c r="AI22" s="46"/>
      <c r="AJ22" s="47"/>
      <c r="AK22" s="48"/>
      <c r="AL22" s="35"/>
      <c r="AM22" s="35"/>
      <c r="AN22" s="49"/>
      <c r="AO22" s="50"/>
      <c r="AP22" s="46"/>
      <c r="AQ22" s="47"/>
      <c r="AR22" s="48"/>
      <c r="AS22" s="35"/>
      <c r="AT22" s="35"/>
      <c r="AU22" s="49"/>
      <c r="AV22" s="50"/>
      <c r="AW22" s="46"/>
      <c r="AX22" s="47"/>
      <c r="AY22" s="48"/>
      <c r="AZ22" s="35"/>
      <c r="BA22" s="35"/>
      <c r="BB22" s="49"/>
      <c r="BC22" s="50"/>
      <c r="BD22" s="46"/>
      <c r="BE22" s="47"/>
      <c r="BF22" s="48"/>
      <c r="BG22" s="35"/>
      <c r="BH22" s="35"/>
      <c r="BI22" s="49"/>
      <c r="BJ22" s="50"/>
      <c r="BK22" s="46"/>
      <c r="BL22" s="47"/>
      <c r="BM22" s="51">
        <f t="shared" si="1"/>
        <v>0</v>
      </c>
      <c r="BN22" s="52">
        <f t="shared" si="1"/>
        <v>0</v>
      </c>
      <c r="BO22" s="52">
        <f t="shared" si="2"/>
        <v>0</v>
      </c>
      <c r="BP22" s="52">
        <f t="shared" si="3"/>
        <v>0</v>
      </c>
      <c r="BQ22" s="156">
        <f t="shared" si="4"/>
        <v>0</v>
      </c>
      <c r="BR22" s="33">
        <f t="shared" si="5"/>
        <v>0.6</v>
      </c>
      <c r="BS22" s="53">
        <f t="shared" si="6"/>
        <v>0.4</v>
      </c>
    </row>
    <row r="23" spans="1:71" x14ac:dyDescent="0.3">
      <c r="A23" s="33">
        <v>12</v>
      </c>
      <c r="B23" s="159" t="s">
        <v>63</v>
      </c>
      <c r="C23" s="140" t="s">
        <v>223</v>
      </c>
      <c r="D23" s="72" t="s">
        <v>3</v>
      </c>
      <c r="E23" s="72" t="s">
        <v>3</v>
      </c>
      <c r="F23" s="72" t="s">
        <v>3</v>
      </c>
      <c r="G23" s="36" t="s">
        <v>3</v>
      </c>
      <c r="H23" s="40">
        <f t="shared" si="7"/>
        <v>15</v>
      </c>
      <c r="I23" s="38">
        <f t="shared" si="0"/>
        <v>15</v>
      </c>
      <c r="J23" s="38">
        <f t="shared" si="0"/>
        <v>0</v>
      </c>
      <c r="K23" s="38">
        <f t="shared" si="0"/>
        <v>0</v>
      </c>
      <c r="L23" s="39">
        <f t="shared" si="0"/>
        <v>0</v>
      </c>
      <c r="M23" s="40">
        <f t="shared" si="0"/>
        <v>10</v>
      </c>
      <c r="N23" s="143">
        <f t="shared" si="0"/>
        <v>1</v>
      </c>
      <c r="O23" s="160"/>
      <c r="P23" s="161"/>
      <c r="Q23" s="162"/>
      <c r="R23" s="162"/>
      <c r="S23" s="163"/>
      <c r="T23" s="164"/>
      <c r="U23" s="165"/>
      <c r="V23" s="47"/>
      <c r="W23" s="48"/>
      <c r="X23" s="35"/>
      <c r="Y23" s="35"/>
      <c r="Z23" s="49"/>
      <c r="AA23" s="50"/>
      <c r="AB23" s="46"/>
      <c r="AC23" s="47"/>
      <c r="AD23" s="48">
        <v>15</v>
      </c>
      <c r="AE23" s="35"/>
      <c r="AF23" s="35"/>
      <c r="AG23" s="49"/>
      <c r="AH23" s="50">
        <v>10</v>
      </c>
      <c r="AI23" s="46">
        <v>1</v>
      </c>
      <c r="AJ23" s="47" t="s">
        <v>0</v>
      </c>
      <c r="AK23" s="48"/>
      <c r="AL23" s="35"/>
      <c r="AM23" s="35"/>
      <c r="AN23" s="49"/>
      <c r="AO23" s="50"/>
      <c r="AP23" s="46"/>
      <c r="AQ23" s="47"/>
      <c r="AR23" s="48"/>
      <c r="AS23" s="35"/>
      <c r="AT23" s="35"/>
      <c r="AU23" s="49"/>
      <c r="AV23" s="50"/>
      <c r="AW23" s="46"/>
      <c r="AX23" s="47"/>
      <c r="AY23" s="48"/>
      <c r="AZ23" s="35"/>
      <c r="BA23" s="35"/>
      <c r="BB23" s="49"/>
      <c r="BC23" s="50"/>
      <c r="BD23" s="46"/>
      <c r="BE23" s="47"/>
      <c r="BF23" s="48"/>
      <c r="BG23" s="35"/>
      <c r="BH23" s="35"/>
      <c r="BI23" s="49"/>
      <c r="BJ23" s="50"/>
      <c r="BK23" s="46"/>
      <c r="BL23" s="47"/>
      <c r="BM23" s="51">
        <f t="shared" si="1"/>
        <v>0</v>
      </c>
      <c r="BN23" s="52">
        <f t="shared" si="1"/>
        <v>0</v>
      </c>
      <c r="BO23" s="52">
        <f t="shared" si="2"/>
        <v>0</v>
      </c>
      <c r="BP23" s="52">
        <f t="shared" si="3"/>
        <v>0</v>
      </c>
      <c r="BQ23" s="156">
        <f t="shared" si="4"/>
        <v>0</v>
      </c>
      <c r="BR23" s="33">
        <f t="shared" si="5"/>
        <v>0.6</v>
      </c>
      <c r="BS23" s="53">
        <f t="shared" si="6"/>
        <v>0.4</v>
      </c>
    </row>
    <row r="24" spans="1:71" x14ac:dyDescent="0.3">
      <c r="A24" s="33">
        <v>13</v>
      </c>
      <c r="B24" s="159" t="s">
        <v>64</v>
      </c>
      <c r="C24" s="140" t="s">
        <v>224</v>
      </c>
      <c r="D24" s="72" t="s">
        <v>3</v>
      </c>
      <c r="E24" s="72" t="s">
        <v>3</v>
      </c>
      <c r="F24" s="72" t="s">
        <v>3</v>
      </c>
      <c r="G24" s="36" t="s">
        <v>1</v>
      </c>
      <c r="H24" s="40">
        <f t="shared" si="7"/>
        <v>45</v>
      </c>
      <c r="I24" s="38">
        <f t="shared" si="0"/>
        <v>0</v>
      </c>
      <c r="J24" s="38">
        <f t="shared" si="0"/>
        <v>45</v>
      </c>
      <c r="K24" s="38">
        <f t="shared" si="0"/>
        <v>0</v>
      </c>
      <c r="L24" s="39">
        <f t="shared" si="0"/>
        <v>0</v>
      </c>
      <c r="M24" s="40">
        <f t="shared" si="0"/>
        <v>35</v>
      </c>
      <c r="N24" s="143">
        <f t="shared" si="0"/>
        <v>3</v>
      </c>
      <c r="O24" s="160">
        <v>3</v>
      </c>
      <c r="P24" s="161"/>
      <c r="Q24" s="162">
        <v>45</v>
      </c>
      <c r="R24" s="162"/>
      <c r="S24" s="163"/>
      <c r="T24" s="164">
        <v>35</v>
      </c>
      <c r="U24" s="165">
        <v>3</v>
      </c>
      <c r="V24" s="47" t="s">
        <v>2</v>
      </c>
      <c r="W24" s="48"/>
      <c r="X24" s="35"/>
      <c r="Y24" s="35"/>
      <c r="Z24" s="49"/>
      <c r="AA24" s="50"/>
      <c r="AB24" s="46"/>
      <c r="AC24" s="47"/>
      <c r="AD24" s="48"/>
      <c r="AE24" s="35"/>
      <c r="AF24" s="35"/>
      <c r="AG24" s="49"/>
      <c r="AH24" s="50"/>
      <c r="AI24" s="46"/>
      <c r="AJ24" s="47"/>
      <c r="AK24" s="48"/>
      <c r="AL24" s="35"/>
      <c r="AM24" s="35"/>
      <c r="AN24" s="49"/>
      <c r="AO24" s="50"/>
      <c r="AP24" s="46"/>
      <c r="AQ24" s="47"/>
      <c r="AR24" s="48"/>
      <c r="AS24" s="35"/>
      <c r="AT24" s="35"/>
      <c r="AU24" s="49"/>
      <c r="AV24" s="50"/>
      <c r="AW24" s="46"/>
      <c r="AX24" s="47"/>
      <c r="AY24" s="48"/>
      <c r="AZ24" s="35"/>
      <c r="BA24" s="35"/>
      <c r="BB24" s="49"/>
      <c r="BC24" s="50"/>
      <c r="BD24" s="46"/>
      <c r="BE24" s="47"/>
      <c r="BF24" s="48"/>
      <c r="BG24" s="35"/>
      <c r="BH24" s="35"/>
      <c r="BI24" s="49"/>
      <c r="BJ24" s="50"/>
      <c r="BK24" s="46"/>
      <c r="BL24" s="47"/>
      <c r="BM24" s="51">
        <f t="shared" si="1"/>
        <v>0</v>
      </c>
      <c r="BN24" s="52">
        <f t="shared" si="1"/>
        <v>3</v>
      </c>
      <c r="BO24" s="52">
        <f t="shared" si="2"/>
        <v>45</v>
      </c>
      <c r="BP24" s="52">
        <f t="shared" si="3"/>
        <v>0</v>
      </c>
      <c r="BQ24" s="156">
        <f t="shared" si="4"/>
        <v>0</v>
      </c>
      <c r="BR24" s="33">
        <f t="shared" si="5"/>
        <v>1.6875</v>
      </c>
      <c r="BS24" s="53">
        <f t="shared" si="6"/>
        <v>1.3125</v>
      </c>
    </row>
    <row r="25" spans="1:71" x14ac:dyDescent="0.3">
      <c r="A25" s="33">
        <v>14</v>
      </c>
      <c r="B25" s="159" t="s">
        <v>65</v>
      </c>
      <c r="C25" s="140" t="s">
        <v>225</v>
      </c>
      <c r="D25" s="72" t="s">
        <v>3</v>
      </c>
      <c r="E25" s="72" t="s">
        <v>3</v>
      </c>
      <c r="F25" s="72" t="s">
        <v>3</v>
      </c>
      <c r="G25" s="36" t="s">
        <v>1</v>
      </c>
      <c r="H25" s="40">
        <f t="shared" si="7"/>
        <v>45</v>
      </c>
      <c r="I25" s="38">
        <f t="shared" si="0"/>
        <v>0</v>
      </c>
      <c r="J25" s="38">
        <f t="shared" si="0"/>
        <v>45</v>
      </c>
      <c r="K25" s="38">
        <f t="shared" si="0"/>
        <v>0</v>
      </c>
      <c r="L25" s="39">
        <f t="shared" si="0"/>
        <v>0</v>
      </c>
      <c r="M25" s="40">
        <f t="shared" si="0"/>
        <v>35</v>
      </c>
      <c r="N25" s="143">
        <f t="shared" si="0"/>
        <v>3</v>
      </c>
      <c r="O25" s="160">
        <v>3</v>
      </c>
      <c r="P25" s="161"/>
      <c r="Q25" s="162"/>
      <c r="R25" s="162"/>
      <c r="S25" s="163"/>
      <c r="T25" s="164"/>
      <c r="U25" s="165"/>
      <c r="V25" s="47"/>
      <c r="W25" s="48"/>
      <c r="X25" s="35">
        <v>45</v>
      </c>
      <c r="Y25" s="35"/>
      <c r="Z25" s="49"/>
      <c r="AA25" s="50">
        <v>35</v>
      </c>
      <c r="AB25" s="46">
        <v>3</v>
      </c>
      <c r="AC25" s="47" t="s">
        <v>2</v>
      </c>
      <c r="AD25" s="48"/>
      <c r="AE25" s="35"/>
      <c r="AF25" s="35"/>
      <c r="AG25" s="49"/>
      <c r="AH25" s="50"/>
      <c r="AI25" s="46"/>
      <c r="AJ25" s="47"/>
      <c r="AK25" s="48"/>
      <c r="AL25" s="35"/>
      <c r="AM25" s="35"/>
      <c r="AN25" s="49"/>
      <c r="AO25" s="50"/>
      <c r="AP25" s="46"/>
      <c r="AQ25" s="47"/>
      <c r="AR25" s="48"/>
      <c r="AS25" s="35"/>
      <c r="AT25" s="35"/>
      <c r="AU25" s="49"/>
      <c r="AV25" s="50"/>
      <c r="AW25" s="46"/>
      <c r="AX25" s="47"/>
      <c r="AY25" s="48"/>
      <c r="AZ25" s="35"/>
      <c r="BA25" s="35"/>
      <c r="BB25" s="49"/>
      <c r="BC25" s="50"/>
      <c r="BD25" s="46"/>
      <c r="BE25" s="47"/>
      <c r="BF25" s="48"/>
      <c r="BG25" s="35"/>
      <c r="BH25" s="35"/>
      <c r="BI25" s="49"/>
      <c r="BJ25" s="50"/>
      <c r="BK25" s="46"/>
      <c r="BL25" s="47"/>
      <c r="BM25" s="51">
        <f t="shared" si="1"/>
        <v>0</v>
      </c>
      <c r="BN25" s="52">
        <f t="shared" si="1"/>
        <v>3</v>
      </c>
      <c r="BO25" s="52">
        <f t="shared" si="2"/>
        <v>45</v>
      </c>
      <c r="BP25" s="52">
        <f t="shared" si="3"/>
        <v>0</v>
      </c>
      <c r="BQ25" s="156">
        <f t="shared" si="4"/>
        <v>0</v>
      </c>
      <c r="BR25" s="33">
        <f t="shared" si="5"/>
        <v>1.6875</v>
      </c>
      <c r="BS25" s="53">
        <f t="shared" si="6"/>
        <v>1.3125</v>
      </c>
    </row>
    <row r="26" spans="1:71" x14ac:dyDescent="0.3">
      <c r="A26" s="33">
        <v>15</v>
      </c>
      <c r="B26" s="159" t="s">
        <v>66</v>
      </c>
      <c r="C26" s="140" t="s">
        <v>226</v>
      </c>
      <c r="D26" s="72" t="s">
        <v>3</v>
      </c>
      <c r="E26" s="72" t="s">
        <v>3</v>
      </c>
      <c r="F26" s="72" t="s">
        <v>3</v>
      </c>
      <c r="G26" s="36" t="s">
        <v>1</v>
      </c>
      <c r="H26" s="40">
        <f t="shared" si="7"/>
        <v>45</v>
      </c>
      <c r="I26" s="38">
        <f t="shared" si="0"/>
        <v>0</v>
      </c>
      <c r="J26" s="38">
        <f t="shared" si="0"/>
        <v>45</v>
      </c>
      <c r="K26" s="38">
        <f t="shared" si="0"/>
        <v>0</v>
      </c>
      <c r="L26" s="39">
        <f t="shared" si="0"/>
        <v>0</v>
      </c>
      <c r="M26" s="40">
        <f t="shared" si="0"/>
        <v>35</v>
      </c>
      <c r="N26" s="143">
        <f t="shared" si="0"/>
        <v>3</v>
      </c>
      <c r="O26" s="160">
        <v>3</v>
      </c>
      <c r="P26" s="161"/>
      <c r="Q26" s="162"/>
      <c r="R26" s="162"/>
      <c r="S26" s="163"/>
      <c r="T26" s="164"/>
      <c r="U26" s="165"/>
      <c r="V26" s="47"/>
      <c r="W26" s="48"/>
      <c r="X26" s="35"/>
      <c r="Y26" s="35"/>
      <c r="Z26" s="49"/>
      <c r="AA26" s="50"/>
      <c r="AB26" s="46"/>
      <c r="AC26" s="47"/>
      <c r="AD26" s="48"/>
      <c r="AE26" s="35">
        <v>45</v>
      </c>
      <c r="AF26" s="35"/>
      <c r="AG26" s="49"/>
      <c r="AH26" s="50">
        <v>35</v>
      </c>
      <c r="AI26" s="46">
        <v>3</v>
      </c>
      <c r="AJ26" s="47" t="s">
        <v>2</v>
      </c>
      <c r="AK26" s="48"/>
      <c r="AL26" s="35"/>
      <c r="AM26" s="35"/>
      <c r="AN26" s="49"/>
      <c r="AO26" s="50"/>
      <c r="AP26" s="46"/>
      <c r="AQ26" s="47"/>
      <c r="AR26" s="48"/>
      <c r="AS26" s="35"/>
      <c r="AT26" s="35"/>
      <c r="AU26" s="49"/>
      <c r="AV26" s="50"/>
      <c r="AW26" s="46"/>
      <c r="AX26" s="47"/>
      <c r="AY26" s="48"/>
      <c r="AZ26" s="35"/>
      <c r="BA26" s="35"/>
      <c r="BB26" s="49"/>
      <c r="BC26" s="50"/>
      <c r="BD26" s="46"/>
      <c r="BE26" s="47"/>
      <c r="BF26" s="48"/>
      <c r="BG26" s="35"/>
      <c r="BH26" s="35"/>
      <c r="BI26" s="49"/>
      <c r="BJ26" s="50"/>
      <c r="BK26" s="46"/>
      <c r="BL26" s="47"/>
      <c r="BM26" s="51">
        <f t="shared" si="1"/>
        <v>0</v>
      </c>
      <c r="BN26" s="52">
        <f t="shared" si="1"/>
        <v>3</v>
      </c>
      <c r="BO26" s="52">
        <f t="shared" si="2"/>
        <v>45</v>
      </c>
      <c r="BP26" s="52">
        <f t="shared" si="3"/>
        <v>0</v>
      </c>
      <c r="BQ26" s="156">
        <f t="shared" si="4"/>
        <v>0</v>
      </c>
      <c r="BR26" s="33">
        <f t="shared" si="5"/>
        <v>1.6875</v>
      </c>
      <c r="BS26" s="53">
        <f t="shared" si="6"/>
        <v>1.3125</v>
      </c>
    </row>
    <row r="27" spans="1:71" x14ac:dyDescent="0.3">
      <c r="A27" s="166">
        <v>16</v>
      </c>
      <c r="B27" s="167" t="s">
        <v>67</v>
      </c>
      <c r="C27" s="140" t="s">
        <v>227</v>
      </c>
      <c r="D27" s="72" t="s">
        <v>3</v>
      </c>
      <c r="E27" s="72" t="s">
        <v>3</v>
      </c>
      <c r="F27" s="72" t="s">
        <v>3</v>
      </c>
      <c r="G27" s="36" t="s">
        <v>1</v>
      </c>
      <c r="H27" s="40">
        <f t="shared" si="7"/>
        <v>60</v>
      </c>
      <c r="I27" s="38">
        <f t="shared" si="0"/>
        <v>30</v>
      </c>
      <c r="J27" s="38">
        <f t="shared" si="0"/>
        <v>15</v>
      </c>
      <c r="K27" s="38">
        <f t="shared" si="0"/>
        <v>15</v>
      </c>
      <c r="L27" s="39">
        <f t="shared" si="0"/>
        <v>0</v>
      </c>
      <c r="M27" s="40">
        <f t="shared" si="0"/>
        <v>40</v>
      </c>
      <c r="N27" s="143">
        <f t="shared" si="0"/>
        <v>4</v>
      </c>
      <c r="O27" s="160">
        <v>2</v>
      </c>
      <c r="P27" s="168">
        <v>20</v>
      </c>
      <c r="Q27" s="162">
        <v>15</v>
      </c>
      <c r="R27" s="162"/>
      <c r="S27" s="163"/>
      <c r="T27" s="164">
        <v>25</v>
      </c>
      <c r="U27" s="165">
        <v>2</v>
      </c>
      <c r="V27" s="47" t="s">
        <v>2</v>
      </c>
      <c r="W27" s="169">
        <v>10</v>
      </c>
      <c r="X27" s="35"/>
      <c r="Y27" s="35">
        <v>15</v>
      </c>
      <c r="Z27" s="49"/>
      <c r="AA27" s="50">
        <v>15</v>
      </c>
      <c r="AB27" s="46">
        <v>2</v>
      </c>
      <c r="AC27" s="170" t="s">
        <v>0</v>
      </c>
      <c r="AD27" s="48"/>
      <c r="AE27" s="35"/>
      <c r="AF27" s="35"/>
      <c r="AG27" s="49"/>
      <c r="AH27" s="50"/>
      <c r="AI27" s="46"/>
      <c r="AJ27" s="47"/>
      <c r="AK27" s="48"/>
      <c r="AL27" s="35"/>
      <c r="AM27" s="35"/>
      <c r="AN27" s="49"/>
      <c r="AO27" s="50"/>
      <c r="AP27" s="46"/>
      <c r="AQ27" s="47"/>
      <c r="AR27" s="48"/>
      <c r="AS27" s="35"/>
      <c r="AT27" s="35"/>
      <c r="AU27" s="49"/>
      <c r="AV27" s="50"/>
      <c r="AW27" s="46"/>
      <c r="AX27" s="47"/>
      <c r="AY27" s="48"/>
      <c r="AZ27" s="35"/>
      <c r="BA27" s="35"/>
      <c r="BB27" s="49"/>
      <c r="BC27" s="50"/>
      <c r="BD27" s="46"/>
      <c r="BE27" s="47"/>
      <c r="BF27" s="48"/>
      <c r="BG27" s="35"/>
      <c r="BH27" s="35"/>
      <c r="BI27" s="49"/>
      <c r="BJ27" s="50"/>
      <c r="BK27" s="46"/>
      <c r="BL27" s="47"/>
      <c r="BM27" s="51">
        <f t="shared" si="1"/>
        <v>0</v>
      </c>
      <c r="BN27" s="52">
        <f t="shared" si="1"/>
        <v>2</v>
      </c>
      <c r="BO27" s="52">
        <f t="shared" si="2"/>
        <v>30</v>
      </c>
      <c r="BP27" s="52">
        <f t="shared" si="3"/>
        <v>0</v>
      </c>
      <c r="BQ27" s="156">
        <f t="shared" si="4"/>
        <v>0</v>
      </c>
      <c r="BR27" s="33">
        <f t="shared" si="5"/>
        <v>2.4</v>
      </c>
      <c r="BS27" s="53">
        <f t="shared" si="6"/>
        <v>1.6</v>
      </c>
    </row>
    <row r="28" spans="1:71" x14ac:dyDescent="0.3">
      <c r="A28" s="166">
        <v>17</v>
      </c>
      <c r="B28" s="167" t="s">
        <v>68</v>
      </c>
      <c r="C28" s="140" t="s">
        <v>228</v>
      </c>
      <c r="D28" s="72" t="s">
        <v>3</v>
      </c>
      <c r="E28" s="72" t="s">
        <v>3</v>
      </c>
      <c r="F28" s="72" t="s">
        <v>3</v>
      </c>
      <c r="G28" s="36" t="s">
        <v>1</v>
      </c>
      <c r="H28" s="40">
        <f t="shared" si="7"/>
        <v>45</v>
      </c>
      <c r="I28" s="38">
        <f t="shared" ref="I28:O59" si="8">P28+W28+AD28+AK28+AR28+AY28+BF28</f>
        <v>15</v>
      </c>
      <c r="J28" s="38">
        <f t="shared" si="8"/>
        <v>0</v>
      </c>
      <c r="K28" s="38">
        <f t="shared" si="8"/>
        <v>30</v>
      </c>
      <c r="L28" s="39">
        <f t="shared" si="8"/>
        <v>0</v>
      </c>
      <c r="M28" s="40">
        <f t="shared" si="8"/>
        <v>35</v>
      </c>
      <c r="N28" s="143">
        <f t="shared" si="8"/>
        <v>3</v>
      </c>
      <c r="O28" s="160">
        <v>2</v>
      </c>
      <c r="P28" s="48"/>
      <c r="Q28" s="35"/>
      <c r="R28" s="35"/>
      <c r="S28" s="49"/>
      <c r="T28" s="50"/>
      <c r="U28" s="46"/>
      <c r="V28" s="47"/>
      <c r="W28" s="48"/>
      <c r="X28" s="35"/>
      <c r="Y28" s="35"/>
      <c r="Z28" s="49"/>
      <c r="AA28" s="50"/>
      <c r="AB28" s="46"/>
      <c r="AC28" s="47"/>
      <c r="AD28" s="48"/>
      <c r="AE28" s="35"/>
      <c r="AF28" s="35"/>
      <c r="AG28" s="49"/>
      <c r="AH28" s="50"/>
      <c r="AI28" s="46"/>
      <c r="AJ28" s="47"/>
      <c r="AK28" s="48">
        <v>15</v>
      </c>
      <c r="AL28" s="35"/>
      <c r="AM28" s="35">
        <v>30</v>
      </c>
      <c r="AN28" s="49"/>
      <c r="AO28" s="50">
        <v>35</v>
      </c>
      <c r="AP28" s="46">
        <v>3</v>
      </c>
      <c r="AQ28" s="47" t="s">
        <v>2</v>
      </c>
      <c r="AR28" s="48"/>
      <c r="AS28" s="35"/>
      <c r="AT28" s="35"/>
      <c r="AU28" s="49"/>
      <c r="AV28" s="50"/>
      <c r="AW28" s="46"/>
      <c r="AX28" s="47"/>
      <c r="AY28" s="48"/>
      <c r="AZ28" s="35"/>
      <c r="BA28" s="35"/>
      <c r="BB28" s="49"/>
      <c r="BC28" s="50"/>
      <c r="BD28" s="46"/>
      <c r="BE28" s="47"/>
      <c r="BF28" s="48"/>
      <c r="BG28" s="35"/>
      <c r="BH28" s="35"/>
      <c r="BI28" s="49"/>
      <c r="BJ28" s="50"/>
      <c r="BK28" s="46"/>
      <c r="BL28" s="47"/>
      <c r="BM28" s="51">
        <f t="shared" si="1"/>
        <v>0</v>
      </c>
      <c r="BN28" s="52">
        <f t="shared" si="1"/>
        <v>2</v>
      </c>
      <c r="BO28" s="52">
        <f t="shared" si="2"/>
        <v>30</v>
      </c>
      <c r="BP28" s="52">
        <f t="shared" si="3"/>
        <v>0</v>
      </c>
      <c r="BQ28" s="156">
        <f t="shared" si="4"/>
        <v>0</v>
      </c>
      <c r="BR28" s="33">
        <f t="shared" si="5"/>
        <v>1.6875</v>
      </c>
      <c r="BS28" s="53">
        <f t="shared" si="6"/>
        <v>1.3125</v>
      </c>
    </row>
    <row r="29" spans="1:71" x14ac:dyDescent="0.3">
      <c r="A29" s="33">
        <v>18</v>
      </c>
      <c r="B29" s="159" t="s">
        <v>69</v>
      </c>
      <c r="C29" s="140" t="s">
        <v>229</v>
      </c>
      <c r="D29" s="72" t="s">
        <v>3</v>
      </c>
      <c r="E29" s="72" t="s">
        <v>3</v>
      </c>
      <c r="F29" s="72" t="s">
        <v>3</v>
      </c>
      <c r="G29" s="36" t="s">
        <v>1</v>
      </c>
      <c r="H29" s="40">
        <f t="shared" si="7"/>
        <v>45</v>
      </c>
      <c r="I29" s="38">
        <f t="shared" si="8"/>
        <v>15</v>
      </c>
      <c r="J29" s="38">
        <f t="shared" si="8"/>
        <v>30</v>
      </c>
      <c r="K29" s="38">
        <f t="shared" si="8"/>
        <v>0</v>
      </c>
      <c r="L29" s="39">
        <f t="shared" si="8"/>
        <v>0</v>
      </c>
      <c r="M29" s="40">
        <f t="shared" si="8"/>
        <v>35</v>
      </c>
      <c r="N29" s="143">
        <f t="shared" si="8"/>
        <v>3</v>
      </c>
      <c r="O29" s="160">
        <v>2</v>
      </c>
      <c r="P29" s="161">
        <v>15</v>
      </c>
      <c r="Q29" s="162">
        <v>30</v>
      </c>
      <c r="R29" s="162"/>
      <c r="S29" s="163"/>
      <c r="T29" s="164">
        <v>35</v>
      </c>
      <c r="U29" s="165">
        <v>3</v>
      </c>
      <c r="V29" s="47" t="s">
        <v>0</v>
      </c>
      <c r="W29" s="48"/>
      <c r="X29" s="35"/>
      <c r="Y29" s="35"/>
      <c r="Z29" s="49"/>
      <c r="AA29" s="50"/>
      <c r="AB29" s="46"/>
      <c r="AC29" s="47"/>
      <c r="AD29" s="48"/>
      <c r="AE29" s="35"/>
      <c r="AF29" s="35"/>
      <c r="AG29" s="49"/>
      <c r="AH29" s="50"/>
      <c r="AI29" s="46"/>
      <c r="AJ29" s="47"/>
      <c r="AK29" s="48"/>
      <c r="AL29" s="35"/>
      <c r="AM29" s="35"/>
      <c r="AN29" s="49"/>
      <c r="AO29" s="50"/>
      <c r="AP29" s="46"/>
      <c r="AQ29" s="47"/>
      <c r="AR29" s="48"/>
      <c r="AS29" s="35"/>
      <c r="AT29" s="35"/>
      <c r="AU29" s="49"/>
      <c r="AV29" s="50"/>
      <c r="AW29" s="46"/>
      <c r="AX29" s="47"/>
      <c r="AY29" s="48"/>
      <c r="AZ29" s="35"/>
      <c r="BA29" s="35"/>
      <c r="BB29" s="49"/>
      <c r="BC29" s="50"/>
      <c r="BD29" s="46"/>
      <c r="BE29" s="47"/>
      <c r="BF29" s="48"/>
      <c r="BG29" s="35"/>
      <c r="BH29" s="35"/>
      <c r="BI29" s="49"/>
      <c r="BJ29" s="50"/>
      <c r="BK29" s="46"/>
      <c r="BL29" s="47"/>
      <c r="BM29" s="51">
        <f t="shared" si="1"/>
        <v>0</v>
      </c>
      <c r="BN29" s="52">
        <f t="shared" si="1"/>
        <v>2</v>
      </c>
      <c r="BO29" s="52">
        <f t="shared" si="2"/>
        <v>30</v>
      </c>
      <c r="BP29" s="52">
        <f t="shared" si="3"/>
        <v>0</v>
      </c>
      <c r="BQ29" s="156">
        <f t="shared" si="4"/>
        <v>0</v>
      </c>
      <c r="BR29" s="33">
        <f t="shared" si="5"/>
        <v>1.6875</v>
      </c>
      <c r="BS29" s="53">
        <f t="shared" si="6"/>
        <v>1.3125</v>
      </c>
    </row>
    <row r="30" spans="1:71" x14ac:dyDescent="0.3">
      <c r="A30" s="166">
        <v>19</v>
      </c>
      <c r="B30" s="167" t="s">
        <v>263</v>
      </c>
      <c r="C30" s="140" t="s">
        <v>230</v>
      </c>
      <c r="D30" s="72" t="s">
        <v>3</v>
      </c>
      <c r="E30" s="72" t="s">
        <v>3</v>
      </c>
      <c r="F30" s="72" t="s">
        <v>3</v>
      </c>
      <c r="G30" s="36" t="s">
        <v>1</v>
      </c>
      <c r="H30" s="40">
        <f t="shared" si="7"/>
        <v>60</v>
      </c>
      <c r="I30" s="38">
        <f t="shared" si="8"/>
        <v>15</v>
      </c>
      <c r="J30" s="38">
        <f t="shared" si="8"/>
        <v>15</v>
      </c>
      <c r="K30" s="38">
        <f t="shared" si="8"/>
        <v>30</v>
      </c>
      <c r="L30" s="39">
        <f t="shared" si="8"/>
        <v>0</v>
      </c>
      <c r="M30" s="40">
        <f t="shared" si="8"/>
        <v>40</v>
      </c>
      <c r="N30" s="143">
        <f t="shared" si="8"/>
        <v>4</v>
      </c>
      <c r="O30" s="160">
        <v>3</v>
      </c>
      <c r="P30" s="168"/>
      <c r="Q30" s="162"/>
      <c r="R30" s="162"/>
      <c r="S30" s="163"/>
      <c r="T30" s="164"/>
      <c r="U30" s="165"/>
      <c r="V30" s="47"/>
      <c r="W30" s="169"/>
      <c r="X30" s="35"/>
      <c r="Y30" s="35"/>
      <c r="Z30" s="49"/>
      <c r="AA30" s="50"/>
      <c r="AB30" s="46"/>
      <c r="AC30" s="47"/>
      <c r="AD30" s="48"/>
      <c r="AE30" s="35"/>
      <c r="AF30" s="35"/>
      <c r="AG30" s="49"/>
      <c r="AH30" s="50"/>
      <c r="AI30" s="46"/>
      <c r="AJ30" s="47"/>
      <c r="AK30" s="168">
        <v>15</v>
      </c>
      <c r="AL30" s="162">
        <v>15</v>
      </c>
      <c r="AM30" s="162">
        <v>30</v>
      </c>
      <c r="AN30" s="163"/>
      <c r="AO30" s="164">
        <v>40</v>
      </c>
      <c r="AP30" s="165">
        <v>4</v>
      </c>
      <c r="AQ30" s="47" t="s">
        <v>0</v>
      </c>
      <c r="AR30" s="48"/>
      <c r="AS30" s="35"/>
      <c r="AT30" s="35"/>
      <c r="AU30" s="49"/>
      <c r="AV30" s="50"/>
      <c r="AW30" s="46"/>
      <c r="AX30" s="47"/>
      <c r="AY30" s="48"/>
      <c r="AZ30" s="35"/>
      <c r="BA30" s="35"/>
      <c r="BB30" s="49"/>
      <c r="BC30" s="50"/>
      <c r="BD30" s="46"/>
      <c r="BE30" s="47"/>
      <c r="BF30" s="48"/>
      <c r="BG30" s="35"/>
      <c r="BH30" s="35"/>
      <c r="BI30" s="49"/>
      <c r="BJ30" s="50"/>
      <c r="BK30" s="46"/>
      <c r="BL30" s="47"/>
      <c r="BM30" s="51">
        <f t="shared" si="1"/>
        <v>0</v>
      </c>
      <c r="BN30" s="52">
        <f t="shared" si="1"/>
        <v>3</v>
      </c>
      <c r="BO30" s="52">
        <f t="shared" si="2"/>
        <v>45</v>
      </c>
      <c r="BP30" s="52">
        <f t="shared" si="3"/>
        <v>0</v>
      </c>
      <c r="BQ30" s="156">
        <f t="shared" si="4"/>
        <v>0</v>
      </c>
      <c r="BR30" s="33">
        <f t="shared" si="5"/>
        <v>2.4</v>
      </c>
      <c r="BS30" s="53">
        <f t="shared" si="6"/>
        <v>1.6</v>
      </c>
    </row>
    <row r="31" spans="1:71" x14ac:dyDescent="0.3">
      <c r="A31" s="33">
        <v>20</v>
      </c>
      <c r="B31" s="159" t="s">
        <v>71</v>
      </c>
      <c r="C31" s="140" t="s">
        <v>231</v>
      </c>
      <c r="D31" s="72" t="s">
        <v>3</v>
      </c>
      <c r="E31" s="72" t="s">
        <v>3</v>
      </c>
      <c r="F31" s="72" t="s">
        <v>3</v>
      </c>
      <c r="G31" s="36" t="s">
        <v>1</v>
      </c>
      <c r="H31" s="40">
        <f t="shared" si="7"/>
        <v>60</v>
      </c>
      <c r="I31" s="38">
        <f t="shared" si="8"/>
        <v>30</v>
      </c>
      <c r="J31" s="38">
        <f t="shared" si="8"/>
        <v>0</v>
      </c>
      <c r="K31" s="38">
        <f t="shared" si="8"/>
        <v>30</v>
      </c>
      <c r="L31" s="39">
        <f t="shared" si="8"/>
        <v>0</v>
      </c>
      <c r="M31" s="40">
        <f t="shared" si="8"/>
        <v>40</v>
      </c>
      <c r="N31" s="143">
        <f t="shared" si="8"/>
        <v>4</v>
      </c>
      <c r="O31" s="160">
        <v>2</v>
      </c>
      <c r="P31" s="48">
        <v>30</v>
      </c>
      <c r="Q31" s="35"/>
      <c r="R31" s="35">
        <v>30</v>
      </c>
      <c r="S31" s="49"/>
      <c r="T31" s="50">
        <v>40</v>
      </c>
      <c r="U31" s="46">
        <v>4</v>
      </c>
      <c r="V31" s="47" t="s">
        <v>2</v>
      </c>
      <c r="W31" s="48"/>
      <c r="X31" s="35"/>
      <c r="Y31" s="35"/>
      <c r="Z31" s="49"/>
      <c r="AA31" s="50"/>
      <c r="AB31" s="46"/>
      <c r="AC31" s="47"/>
      <c r="AD31" s="48"/>
      <c r="AE31" s="35"/>
      <c r="AF31" s="35"/>
      <c r="AG31" s="49"/>
      <c r="AH31" s="50"/>
      <c r="AI31" s="46"/>
      <c r="AJ31" s="47"/>
      <c r="AK31" s="48"/>
      <c r="AL31" s="35"/>
      <c r="AM31" s="35"/>
      <c r="AN31" s="49"/>
      <c r="AO31" s="50"/>
      <c r="AP31" s="46"/>
      <c r="AQ31" s="47"/>
      <c r="AR31" s="48"/>
      <c r="AS31" s="35"/>
      <c r="AT31" s="35"/>
      <c r="AU31" s="49"/>
      <c r="AV31" s="50"/>
      <c r="AW31" s="46"/>
      <c r="AX31" s="47"/>
      <c r="AY31" s="48"/>
      <c r="AZ31" s="35"/>
      <c r="BA31" s="35"/>
      <c r="BB31" s="49"/>
      <c r="BC31" s="50"/>
      <c r="BD31" s="46"/>
      <c r="BE31" s="47"/>
      <c r="BF31" s="48"/>
      <c r="BG31" s="35"/>
      <c r="BH31" s="35"/>
      <c r="BI31" s="49"/>
      <c r="BJ31" s="50"/>
      <c r="BK31" s="46"/>
      <c r="BL31" s="47"/>
      <c r="BM31" s="51">
        <f t="shared" si="1"/>
        <v>0</v>
      </c>
      <c r="BN31" s="52">
        <f t="shared" si="1"/>
        <v>2</v>
      </c>
      <c r="BO31" s="52">
        <f t="shared" si="2"/>
        <v>30</v>
      </c>
      <c r="BP31" s="52">
        <f t="shared" si="3"/>
        <v>0</v>
      </c>
      <c r="BQ31" s="156">
        <f t="shared" si="4"/>
        <v>0</v>
      </c>
      <c r="BR31" s="33">
        <f t="shared" si="5"/>
        <v>2.4</v>
      </c>
      <c r="BS31" s="53">
        <f t="shared" si="6"/>
        <v>1.6</v>
      </c>
    </row>
    <row r="32" spans="1:71" x14ac:dyDescent="0.3">
      <c r="A32" s="166">
        <v>21</v>
      </c>
      <c r="B32" s="167" t="s">
        <v>72</v>
      </c>
      <c r="C32" s="140" t="s">
        <v>232</v>
      </c>
      <c r="D32" s="72" t="s">
        <v>3</v>
      </c>
      <c r="E32" s="72" t="s">
        <v>3</v>
      </c>
      <c r="F32" s="72" t="s">
        <v>3</v>
      </c>
      <c r="G32" s="36" t="s">
        <v>1</v>
      </c>
      <c r="H32" s="40">
        <f t="shared" si="7"/>
        <v>45</v>
      </c>
      <c r="I32" s="38">
        <f t="shared" si="8"/>
        <v>15</v>
      </c>
      <c r="J32" s="38">
        <f t="shared" si="8"/>
        <v>30</v>
      </c>
      <c r="K32" s="38">
        <f t="shared" si="8"/>
        <v>0</v>
      </c>
      <c r="L32" s="39">
        <f t="shared" si="8"/>
        <v>0</v>
      </c>
      <c r="M32" s="40">
        <f t="shared" si="8"/>
        <v>35</v>
      </c>
      <c r="N32" s="143">
        <f t="shared" si="8"/>
        <v>3</v>
      </c>
      <c r="O32" s="160">
        <v>2</v>
      </c>
      <c r="P32" s="161"/>
      <c r="Q32" s="162"/>
      <c r="R32" s="162"/>
      <c r="S32" s="163"/>
      <c r="T32" s="164"/>
      <c r="U32" s="165"/>
      <c r="V32" s="47"/>
      <c r="W32" s="48"/>
      <c r="X32" s="35"/>
      <c r="Y32" s="35"/>
      <c r="Z32" s="49"/>
      <c r="AA32" s="50"/>
      <c r="AB32" s="46"/>
      <c r="AC32" s="47"/>
      <c r="AD32" s="48">
        <v>15</v>
      </c>
      <c r="AE32" s="35">
        <v>30</v>
      </c>
      <c r="AF32" s="35"/>
      <c r="AG32" s="49"/>
      <c r="AH32" s="50">
        <v>35</v>
      </c>
      <c r="AI32" s="46">
        <v>3</v>
      </c>
      <c r="AJ32" s="47" t="s">
        <v>2</v>
      </c>
      <c r="AK32" s="48"/>
      <c r="AL32" s="35"/>
      <c r="AM32" s="35"/>
      <c r="AN32" s="49"/>
      <c r="AO32" s="50"/>
      <c r="AP32" s="46"/>
      <c r="AQ32" s="47"/>
      <c r="AR32" s="48"/>
      <c r="AS32" s="35"/>
      <c r="AT32" s="35"/>
      <c r="AU32" s="49"/>
      <c r="AV32" s="50"/>
      <c r="AW32" s="46"/>
      <c r="AX32" s="47"/>
      <c r="AY32" s="48"/>
      <c r="AZ32" s="35"/>
      <c r="BA32" s="35"/>
      <c r="BB32" s="49"/>
      <c r="BC32" s="50"/>
      <c r="BD32" s="46"/>
      <c r="BE32" s="47"/>
      <c r="BF32" s="48"/>
      <c r="BG32" s="35"/>
      <c r="BH32" s="35"/>
      <c r="BI32" s="49"/>
      <c r="BJ32" s="50"/>
      <c r="BK32" s="46"/>
      <c r="BL32" s="47"/>
      <c r="BM32" s="51">
        <f t="shared" si="1"/>
        <v>0</v>
      </c>
      <c r="BN32" s="52">
        <f t="shared" si="1"/>
        <v>2</v>
      </c>
      <c r="BO32" s="52">
        <f t="shared" si="2"/>
        <v>30</v>
      </c>
      <c r="BP32" s="52">
        <f t="shared" si="3"/>
        <v>0</v>
      </c>
      <c r="BQ32" s="156">
        <f t="shared" si="4"/>
        <v>0</v>
      </c>
      <c r="BR32" s="33">
        <f t="shared" si="5"/>
        <v>1.6875</v>
      </c>
      <c r="BS32" s="53">
        <f t="shared" si="6"/>
        <v>1.3125</v>
      </c>
    </row>
    <row r="33" spans="1:71" x14ac:dyDescent="0.3">
      <c r="A33" s="33">
        <v>23</v>
      </c>
      <c r="B33" s="159" t="s">
        <v>74</v>
      </c>
      <c r="C33" s="140" t="s">
        <v>235</v>
      </c>
      <c r="D33" s="72" t="s">
        <v>3</v>
      </c>
      <c r="E33" s="72" t="s">
        <v>3</v>
      </c>
      <c r="F33" s="72" t="s">
        <v>3</v>
      </c>
      <c r="G33" s="36" t="s">
        <v>1</v>
      </c>
      <c r="H33" s="40">
        <f t="shared" si="7"/>
        <v>30</v>
      </c>
      <c r="I33" s="38">
        <f t="shared" si="8"/>
        <v>15</v>
      </c>
      <c r="J33" s="38">
        <f t="shared" si="8"/>
        <v>15</v>
      </c>
      <c r="K33" s="38">
        <f t="shared" si="8"/>
        <v>0</v>
      </c>
      <c r="L33" s="39">
        <f t="shared" si="8"/>
        <v>0</v>
      </c>
      <c r="M33" s="40">
        <f t="shared" si="8"/>
        <v>20</v>
      </c>
      <c r="N33" s="143">
        <f t="shared" si="8"/>
        <v>2</v>
      </c>
      <c r="O33" s="160">
        <v>1</v>
      </c>
      <c r="P33" s="48">
        <v>15</v>
      </c>
      <c r="Q33" s="35">
        <v>15</v>
      </c>
      <c r="R33" s="35"/>
      <c r="S33" s="49"/>
      <c r="T33" s="50">
        <v>20</v>
      </c>
      <c r="U33" s="46">
        <v>2</v>
      </c>
      <c r="V33" s="47" t="s">
        <v>2</v>
      </c>
      <c r="W33" s="48"/>
      <c r="X33" s="35"/>
      <c r="Y33" s="35"/>
      <c r="Z33" s="49"/>
      <c r="AA33" s="50"/>
      <c r="AB33" s="46"/>
      <c r="AC33" s="47"/>
      <c r="AD33" s="48"/>
      <c r="AE33" s="35"/>
      <c r="AF33" s="35"/>
      <c r="AG33" s="49"/>
      <c r="AH33" s="50"/>
      <c r="AI33" s="46"/>
      <c r="AJ33" s="47"/>
      <c r="AK33" s="48"/>
      <c r="AL33" s="35"/>
      <c r="AM33" s="35"/>
      <c r="AN33" s="49"/>
      <c r="AO33" s="50"/>
      <c r="AP33" s="46"/>
      <c r="AQ33" s="47"/>
      <c r="AR33" s="48"/>
      <c r="AS33" s="35"/>
      <c r="AT33" s="35"/>
      <c r="AU33" s="49"/>
      <c r="AV33" s="50"/>
      <c r="AW33" s="46"/>
      <c r="AX33" s="47"/>
      <c r="AY33" s="48"/>
      <c r="AZ33" s="35"/>
      <c r="BA33" s="35"/>
      <c r="BB33" s="49"/>
      <c r="BC33" s="50"/>
      <c r="BD33" s="46"/>
      <c r="BE33" s="47"/>
      <c r="BF33" s="48"/>
      <c r="BG33" s="35"/>
      <c r="BH33" s="35"/>
      <c r="BI33" s="49"/>
      <c r="BJ33" s="50"/>
      <c r="BK33" s="46"/>
      <c r="BL33" s="47"/>
      <c r="BM33" s="51">
        <f t="shared" si="1"/>
        <v>0</v>
      </c>
      <c r="BN33" s="52">
        <f t="shared" si="1"/>
        <v>1</v>
      </c>
      <c r="BO33" s="52">
        <f t="shared" si="2"/>
        <v>15</v>
      </c>
      <c r="BP33" s="52">
        <f t="shared" si="3"/>
        <v>0</v>
      </c>
      <c r="BQ33" s="156">
        <f t="shared" si="4"/>
        <v>0</v>
      </c>
      <c r="BR33" s="33">
        <f t="shared" si="5"/>
        <v>1.2</v>
      </c>
      <c r="BS33" s="53">
        <f t="shared" si="6"/>
        <v>0.8</v>
      </c>
    </row>
    <row r="34" spans="1:71" x14ac:dyDescent="0.3">
      <c r="A34" s="33">
        <v>24</v>
      </c>
      <c r="B34" s="159" t="s">
        <v>75</v>
      </c>
      <c r="C34" s="140" t="s">
        <v>234</v>
      </c>
      <c r="D34" s="72" t="s">
        <v>3</v>
      </c>
      <c r="E34" s="72" t="s">
        <v>3</v>
      </c>
      <c r="F34" s="72" t="s">
        <v>3</v>
      </c>
      <c r="G34" s="36" t="s">
        <v>1</v>
      </c>
      <c r="H34" s="40">
        <f t="shared" si="7"/>
        <v>30</v>
      </c>
      <c r="I34" s="38">
        <f t="shared" si="8"/>
        <v>15</v>
      </c>
      <c r="J34" s="38">
        <f t="shared" si="8"/>
        <v>0</v>
      </c>
      <c r="K34" s="38">
        <f t="shared" si="8"/>
        <v>15</v>
      </c>
      <c r="L34" s="39">
        <f t="shared" si="8"/>
        <v>0</v>
      </c>
      <c r="M34" s="40">
        <f t="shared" si="8"/>
        <v>20</v>
      </c>
      <c r="N34" s="143">
        <f t="shared" si="8"/>
        <v>2</v>
      </c>
      <c r="O34" s="160">
        <v>1</v>
      </c>
      <c r="P34" s="48"/>
      <c r="Q34" s="35"/>
      <c r="R34" s="35"/>
      <c r="S34" s="49"/>
      <c r="T34" s="50"/>
      <c r="U34" s="46"/>
      <c r="V34" s="47"/>
      <c r="W34" s="48">
        <v>15</v>
      </c>
      <c r="X34" s="35"/>
      <c r="Y34" s="35">
        <v>15</v>
      </c>
      <c r="Z34" s="49"/>
      <c r="AA34" s="50">
        <v>20</v>
      </c>
      <c r="AB34" s="46">
        <v>2</v>
      </c>
      <c r="AC34" s="47" t="s">
        <v>0</v>
      </c>
      <c r="AD34" s="48"/>
      <c r="AE34" s="35"/>
      <c r="AF34" s="35"/>
      <c r="AG34" s="49"/>
      <c r="AH34" s="50"/>
      <c r="AI34" s="46"/>
      <c r="AJ34" s="47"/>
      <c r="AK34" s="48"/>
      <c r="AL34" s="35"/>
      <c r="AM34" s="35"/>
      <c r="AN34" s="49"/>
      <c r="AO34" s="50"/>
      <c r="AP34" s="46"/>
      <c r="AQ34" s="47"/>
      <c r="AR34" s="48"/>
      <c r="AS34" s="35"/>
      <c r="AT34" s="35"/>
      <c r="AU34" s="49"/>
      <c r="AV34" s="50"/>
      <c r="AW34" s="46"/>
      <c r="AX34" s="47"/>
      <c r="AY34" s="48"/>
      <c r="AZ34" s="35"/>
      <c r="BA34" s="35"/>
      <c r="BB34" s="49"/>
      <c r="BC34" s="50"/>
      <c r="BD34" s="46"/>
      <c r="BE34" s="47"/>
      <c r="BF34" s="48"/>
      <c r="BG34" s="35"/>
      <c r="BH34" s="35"/>
      <c r="BI34" s="49"/>
      <c r="BJ34" s="50"/>
      <c r="BK34" s="46"/>
      <c r="BL34" s="47"/>
      <c r="BM34" s="51">
        <f t="shared" si="1"/>
        <v>0</v>
      </c>
      <c r="BN34" s="52">
        <f t="shared" si="1"/>
        <v>1</v>
      </c>
      <c r="BO34" s="52">
        <f t="shared" si="2"/>
        <v>15</v>
      </c>
      <c r="BP34" s="52">
        <f t="shared" si="3"/>
        <v>0</v>
      </c>
      <c r="BQ34" s="156">
        <f t="shared" si="4"/>
        <v>0</v>
      </c>
      <c r="BR34" s="33">
        <f t="shared" si="5"/>
        <v>1.2</v>
      </c>
      <c r="BS34" s="53">
        <f t="shared" si="6"/>
        <v>0.8</v>
      </c>
    </row>
    <row r="35" spans="1:71" x14ac:dyDescent="0.3">
      <c r="A35" s="33">
        <v>25</v>
      </c>
      <c r="B35" s="159" t="s">
        <v>76</v>
      </c>
      <c r="C35" s="140" t="s">
        <v>236</v>
      </c>
      <c r="D35" s="72" t="s">
        <v>3</v>
      </c>
      <c r="E35" s="72" t="s">
        <v>3</v>
      </c>
      <c r="F35" s="72" t="s">
        <v>3</v>
      </c>
      <c r="G35" s="36" t="s">
        <v>1</v>
      </c>
      <c r="H35" s="40">
        <f t="shared" si="7"/>
        <v>30</v>
      </c>
      <c r="I35" s="38">
        <f t="shared" si="8"/>
        <v>15</v>
      </c>
      <c r="J35" s="38">
        <f t="shared" si="8"/>
        <v>0</v>
      </c>
      <c r="K35" s="38">
        <f t="shared" si="8"/>
        <v>15</v>
      </c>
      <c r="L35" s="39">
        <f t="shared" si="8"/>
        <v>0</v>
      </c>
      <c r="M35" s="40">
        <f t="shared" si="8"/>
        <v>20</v>
      </c>
      <c r="N35" s="143">
        <f t="shared" si="8"/>
        <v>2</v>
      </c>
      <c r="O35" s="160">
        <v>1</v>
      </c>
      <c r="P35" s="161">
        <v>15</v>
      </c>
      <c r="Q35" s="162"/>
      <c r="R35" s="162">
        <v>15</v>
      </c>
      <c r="S35" s="163"/>
      <c r="T35" s="164">
        <v>20</v>
      </c>
      <c r="U35" s="165">
        <v>2</v>
      </c>
      <c r="V35" s="47" t="s">
        <v>2</v>
      </c>
      <c r="W35" s="48"/>
      <c r="X35" s="35"/>
      <c r="Y35" s="35"/>
      <c r="Z35" s="49"/>
      <c r="AA35" s="50"/>
      <c r="AB35" s="46"/>
      <c r="AC35" s="47"/>
      <c r="AD35" s="48"/>
      <c r="AE35" s="35"/>
      <c r="AF35" s="35"/>
      <c r="AG35" s="49"/>
      <c r="AH35" s="50"/>
      <c r="AI35" s="46"/>
      <c r="AJ35" s="47"/>
      <c r="AK35" s="48"/>
      <c r="AL35" s="35"/>
      <c r="AM35" s="35"/>
      <c r="AN35" s="49"/>
      <c r="AO35" s="50"/>
      <c r="AP35" s="46"/>
      <c r="AQ35" s="47"/>
      <c r="AR35" s="48"/>
      <c r="AS35" s="35"/>
      <c r="AT35" s="35"/>
      <c r="AU35" s="49"/>
      <c r="AV35" s="50"/>
      <c r="AW35" s="46"/>
      <c r="AX35" s="47"/>
      <c r="AY35" s="48"/>
      <c r="AZ35" s="35"/>
      <c r="BA35" s="35"/>
      <c r="BB35" s="49"/>
      <c r="BC35" s="50"/>
      <c r="BD35" s="46"/>
      <c r="BE35" s="47"/>
      <c r="BF35" s="48"/>
      <c r="BG35" s="35"/>
      <c r="BH35" s="35"/>
      <c r="BI35" s="49"/>
      <c r="BJ35" s="50"/>
      <c r="BK35" s="46"/>
      <c r="BL35" s="47"/>
      <c r="BM35" s="51">
        <f t="shared" si="1"/>
        <v>0</v>
      </c>
      <c r="BN35" s="52">
        <f t="shared" si="1"/>
        <v>1</v>
      </c>
      <c r="BO35" s="52">
        <f t="shared" si="2"/>
        <v>15</v>
      </c>
      <c r="BP35" s="52">
        <f t="shared" si="3"/>
        <v>0</v>
      </c>
      <c r="BQ35" s="156">
        <f t="shared" si="4"/>
        <v>0</v>
      </c>
      <c r="BR35" s="33">
        <f t="shared" si="5"/>
        <v>1.2</v>
      </c>
      <c r="BS35" s="53">
        <f t="shared" si="6"/>
        <v>0.8</v>
      </c>
    </row>
    <row r="36" spans="1:71" x14ac:dyDescent="0.3">
      <c r="A36" s="166">
        <v>26</v>
      </c>
      <c r="B36" s="159" t="s">
        <v>264</v>
      </c>
      <c r="C36" s="159" t="s">
        <v>265</v>
      </c>
      <c r="D36" s="72" t="s">
        <v>3</v>
      </c>
      <c r="E36" s="72" t="s">
        <v>3</v>
      </c>
      <c r="F36" s="72" t="s">
        <v>3</v>
      </c>
      <c r="G36" s="36" t="s">
        <v>1</v>
      </c>
      <c r="H36" s="40">
        <f t="shared" si="7"/>
        <v>60</v>
      </c>
      <c r="I36" s="38">
        <f t="shared" si="8"/>
        <v>30</v>
      </c>
      <c r="J36" s="38">
        <f t="shared" si="8"/>
        <v>15</v>
      </c>
      <c r="K36" s="38">
        <f t="shared" si="8"/>
        <v>15</v>
      </c>
      <c r="L36" s="39">
        <f t="shared" si="8"/>
        <v>0</v>
      </c>
      <c r="M36" s="40">
        <f t="shared" si="8"/>
        <v>45</v>
      </c>
      <c r="N36" s="143">
        <f t="shared" si="8"/>
        <v>4</v>
      </c>
      <c r="O36" s="160">
        <v>2</v>
      </c>
      <c r="P36" s="161">
        <v>30</v>
      </c>
      <c r="Q36" s="162">
        <v>15</v>
      </c>
      <c r="R36" s="162">
        <v>15</v>
      </c>
      <c r="S36" s="163"/>
      <c r="T36" s="164">
        <v>45</v>
      </c>
      <c r="U36" s="165">
        <v>4</v>
      </c>
      <c r="V36" s="47" t="s">
        <v>0</v>
      </c>
      <c r="W36" s="48"/>
      <c r="X36" s="35"/>
      <c r="Y36" s="35"/>
      <c r="Z36" s="49"/>
      <c r="AA36" s="50"/>
      <c r="AB36" s="46"/>
      <c r="AC36" s="47"/>
      <c r="AD36" s="161"/>
      <c r="AE36" s="162"/>
      <c r="AF36" s="162"/>
      <c r="AG36" s="163"/>
      <c r="AH36" s="164"/>
      <c r="AI36" s="165"/>
      <c r="AJ36" s="47"/>
      <c r="AK36" s="48"/>
      <c r="AL36" s="35"/>
      <c r="AM36" s="35"/>
      <c r="AN36" s="49"/>
      <c r="AO36" s="50"/>
      <c r="AP36" s="46"/>
      <c r="AQ36" s="47"/>
      <c r="AR36" s="48"/>
      <c r="AS36" s="35"/>
      <c r="AT36" s="35"/>
      <c r="AU36" s="49"/>
      <c r="AV36" s="50"/>
      <c r="AW36" s="46"/>
      <c r="AX36" s="47"/>
      <c r="AY36" s="48"/>
      <c r="AZ36" s="35"/>
      <c r="BA36" s="35"/>
      <c r="BB36" s="49"/>
      <c r="BC36" s="50"/>
      <c r="BD36" s="46"/>
      <c r="BE36" s="47"/>
      <c r="BF36" s="48"/>
      <c r="BG36" s="35"/>
      <c r="BH36" s="35"/>
      <c r="BI36" s="49"/>
      <c r="BJ36" s="50"/>
      <c r="BK36" s="46"/>
      <c r="BL36" s="47"/>
      <c r="BM36" s="51">
        <f t="shared" si="1"/>
        <v>0</v>
      </c>
      <c r="BN36" s="52">
        <f t="shared" si="1"/>
        <v>2</v>
      </c>
      <c r="BO36" s="52">
        <f t="shared" si="2"/>
        <v>30</v>
      </c>
      <c r="BP36" s="52">
        <f t="shared" si="3"/>
        <v>0</v>
      </c>
      <c r="BQ36" s="156">
        <f t="shared" si="4"/>
        <v>0</v>
      </c>
      <c r="BR36" s="33">
        <f t="shared" si="5"/>
        <v>2.2857142857142856</v>
      </c>
      <c r="BS36" s="53">
        <f t="shared" si="6"/>
        <v>1.7142857142857142</v>
      </c>
    </row>
    <row r="37" spans="1:71" x14ac:dyDescent="0.3">
      <c r="A37" s="33">
        <v>27</v>
      </c>
      <c r="B37" s="159" t="s">
        <v>266</v>
      </c>
      <c r="C37" s="159" t="s">
        <v>267</v>
      </c>
      <c r="D37" s="72" t="s">
        <v>3</v>
      </c>
      <c r="E37" s="72" t="s">
        <v>3</v>
      </c>
      <c r="F37" s="72" t="s">
        <v>3</v>
      </c>
      <c r="G37" s="36" t="s">
        <v>1</v>
      </c>
      <c r="H37" s="40">
        <f>I37+J37+K37+L37</f>
        <v>45</v>
      </c>
      <c r="I37" s="38">
        <f t="shared" si="8"/>
        <v>15</v>
      </c>
      <c r="J37" s="38">
        <f t="shared" si="8"/>
        <v>0</v>
      </c>
      <c r="K37" s="38">
        <f t="shared" si="8"/>
        <v>30</v>
      </c>
      <c r="L37" s="39">
        <f t="shared" si="8"/>
        <v>0</v>
      </c>
      <c r="M37" s="40">
        <f t="shared" si="8"/>
        <v>35</v>
      </c>
      <c r="N37" s="143">
        <f t="shared" si="8"/>
        <v>3</v>
      </c>
      <c r="O37" s="160">
        <v>2</v>
      </c>
      <c r="P37" s="161">
        <v>15</v>
      </c>
      <c r="Q37" s="162"/>
      <c r="R37" s="162">
        <v>30</v>
      </c>
      <c r="S37" s="163"/>
      <c r="T37" s="164">
        <v>35</v>
      </c>
      <c r="U37" s="165">
        <v>3</v>
      </c>
      <c r="V37" s="47" t="s">
        <v>2</v>
      </c>
      <c r="W37" s="48"/>
      <c r="X37" s="35"/>
      <c r="Y37" s="35"/>
      <c r="Z37" s="49"/>
      <c r="AA37" s="50"/>
      <c r="AB37" s="46"/>
      <c r="AC37" s="47"/>
      <c r="AD37" s="48"/>
      <c r="AE37" s="35"/>
      <c r="AF37" s="35"/>
      <c r="AG37" s="49"/>
      <c r="AH37" s="50"/>
      <c r="AI37" s="46"/>
      <c r="AJ37" s="47"/>
      <c r="AK37" s="48"/>
      <c r="AL37" s="35"/>
      <c r="AM37" s="35"/>
      <c r="AN37" s="49"/>
      <c r="AO37" s="50"/>
      <c r="AP37" s="46"/>
      <c r="AQ37" s="47"/>
      <c r="AR37" s="48"/>
      <c r="AS37" s="35"/>
      <c r="AT37" s="35"/>
      <c r="AU37" s="49"/>
      <c r="AV37" s="50"/>
      <c r="AW37" s="46"/>
      <c r="AX37" s="47"/>
      <c r="AY37" s="48"/>
      <c r="AZ37" s="35"/>
      <c r="BA37" s="35"/>
      <c r="BB37" s="49"/>
      <c r="BC37" s="50"/>
      <c r="BD37" s="46"/>
      <c r="BE37" s="47"/>
      <c r="BF37" s="48"/>
      <c r="BG37" s="35"/>
      <c r="BH37" s="35"/>
      <c r="BI37" s="49"/>
      <c r="BJ37" s="50"/>
      <c r="BK37" s="46"/>
      <c r="BL37" s="47"/>
      <c r="BM37" s="51"/>
      <c r="BN37" s="52">
        <f t="shared" si="1"/>
        <v>2</v>
      </c>
      <c r="BO37" s="52"/>
      <c r="BP37" s="52"/>
      <c r="BQ37" s="156"/>
      <c r="BR37" s="33"/>
      <c r="BS37" s="53"/>
    </row>
    <row r="38" spans="1:71" x14ac:dyDescent="0.3">
      <c r="A38" s="166">
        <v>28</v>
      </c>
      <c r="B38" s="167" t="s">
        <v>268</v>
      </c>
      <c r="C38" s="140" t="s">
        <v>269</v>
      </c>
      <c r="D38" s="72" t="s">
        <v>3</v>
      </c>
      <c r="E38" s="72" t="s">
        <v>3</v>
      </c>
      <c r="F38" s="72" t="s">
        <v>3</v>
      </c>
      <c r="G38" s="36" t="s">
        <v>1</v>
      </c>
      <c r="H38" s="40">
        <f t="shared" si="7"/>
        <v>45</v>
      </c>
      <c r="I38" s="38">
        <f t="shared" si="8"/>
        <v>15</v>
      </c>
      <c r="J38" s="38">
        <f t="shared" si="8"/>
        <v>0</v>
      </c>
      <c r="K38" s="38">
        <f t="shared" si="8"/>
        <v>30</v>
      </c>
      <c r="L38" s="39">
        <f t="shared" si="8"/>
        <v>0</v>
      </c>
      <c r="M38" s="40">
        <f t="shared" si="8"/>
        <v>20</v>
      </c>
      <c r="N38" s="143">
        <f t="shared" si="8"/>
        <v>3</v>
      </c>
      <c r="O38" s="160">
        <v>2</v>
      </c>
      <c r="P38" s="161"/>
      <c r="Q38" s="162"/>
      <c r="R38" s="162"/>
      <c r="S38" s="163"/>
      <c r="T38" s="164"/>
      <c r="U38" s="165"/>
      <c r="V38" s="47"/>
      <c r="W38" s="169">
        <v>15</v>
      </c>
      <c r="X38" s="171"/>
      <c r="Y38" s="171">
        <v>30</v>
      </c>
      <c r="Z38" s="172"/>
      <c r="AA38" s="173">
        <v>20</v>
      </c>
      <c r="AB38" s="46">
        <v>3</v>
      </c>
      <c r="AC38" s="47" t="s">
        <v>2</v>
      </c>
      <c r="AD38" s="48"/>
      <c r="AE38" s="35"/>
      <c r="AF38" s="35"/>
      <c r="AG38" s="49"/>
      <c r="AH38" s="50"/>
      <c r="AI38" s="46"/>
      <c r="AJ38" s="47"/>
      <c r="AK38" s="48"/>
      <c r="AL38" s="35"/>
      <c r="AM38" s="35"/>
      <c r="AN38" s="49"/>
      <c r="AO38" s="50"/>
      <c r="AP38" s="46"/>
      <c r="AQ38" s="47"/>
      <c r="AR38" s="48"/>
      <c r="AS38" s="35"/>
      <c r="AT38" s="35"/>
      <c r="AU38" s="49"/>
      <c r="AV38" s="50"/>
      <c r="AW38" s="46"/>
      <c r="AX38" s="47"/>
      <c r="AY38" s="48"/>
      <c r="AZ38" s="35"/>
      <c r="BA38" s="35"/>
      <c r="BB38" s="49"/>
      <c r="BC38" s="50"/>
      <c r="BD38" s="46"/>
      <c r="BE38" s="47"/>
      <c r="BF38" s="48"/>
      <c r="BG38" s="35"/>
      <c r="BH38" s="35"/>
      <c r="BI38" s="49"/>
      <c r="BJ38" s="50"/>
      <c r="BK38" s="46"/>
      <c r="BL38" s="47"/>
      <c r="BM38" s="51">
        <f t="shared" si="1"/>
        <v>0</v>
      </c>
      <c r="BN38" s="52">
        <f t="shared" si="1"/>
        <v>2</v>
      </c>
      <c r="BO38" s="52">
        <f t="shared" si="2"/>
        <v>30</v>
      </c>
      <c r="BP38" s="52">
        <f t="shared" si="3"/>
        <v>0</v>
      </c>
      <c r="BQ38" s="156">
        <f t="shared" si="4"/>
        <v>0</v>
      </c>
      <c r="BR38" s="33">
        <f t="shared" si="5"/>
        <v>2.0769230769230766</v>
      </c>
      <c r="BS38" s="53">
        <f t="shared" si="6"/>
        <v>0.92307692307692313</v>
      </c>
    </row>
    <row r="39" spans="1:71" x14ac:dyDescent="0.3">
      <c r="A39" s="33">
        <v>29</v>
      </c>
      <c r="B39" s="159" t="s">
        <v>270</v>
      </c>
      <c r="C39" s="140" t="s">
        <v>271</v>
      </c>
      <c r="D39" s="72" t="s">
        <v>3</v>
      </c>
      <c r="E39" s="72" t="s">
        <v>3</v>
      </c>
      <c r="F39" s="72" t="s">
        <v>3</v>
      </c>
      <c r="G39" s="36" t="s">
        <v>1</v>
      </c>
      <c r="H39" s="40">
        <f t="shared" si="7"/>
        <v>30</v>
      </c>
      <c r="I39" s="38">
        <f t="shared" si="8"/>
        <v>15</v>
      </c>
      <c r="J39" s="38">
        <f t="shared" si="8"/>
        <v>0</v>
      </c>
      <c r="K39" s="38">
        <f t="shared" si="8"/>
        <v>15</v>
      </c>
      <c r="L39" s="39">
        <f t="shared" si="8"/>
        <v>0</v>
      </c>
      <c r="M39" s="40">
        <f t="shared" si="8"/>
        <v>20</v>
      </c>
      <c r="N39" s="143">
        <f t="shared" si="8"/>
        <v>2</v>
      </c>
      <c r="O39" s="160">
        <v>1</v>
      </c>
      <c r="P39" s="161"/>
      <c r="Q39" s="162"/>
      <c r="R39" s="162"/>
      <c r="S39" s="163"/>
      <c r="T39" s="164"/>
      <c r="U39" s="165"/>
      <c r="V39" s="47"/>
      <c r="W39" s="48">
        <v>15</v>
      </c>
      <c r="X39" s="35"/>
      <c r="Y39" s="35">
        <v>15</v>
      </c>
      <c r="Z39" s="49"/>
      <c r="AA39" s="50">
        <v>20</v>
      </c>
      <c r="AB39" s="46">
        <v>2</v>
      </c>
      <c r="AC39" s="47" t="s">
        <v>2</v>
      </c>
      <c r="AD39" s="169"/>
      <c r="AE39" s="35"/>
      <c r="AF39" s="35"/>
      <c r="AG39" s="49"/>
      <c r="AH39" s="50"/>
      <c r="AI39" s="46"/>
      <c r="AJ39" s="47"/>
      <c r="AK39" s="169"/>
      <c r="AL39" s="35"/>
      <c r="AM39" s="35"/>
      <c r="AN39" s="49"/>
      <c r="AO39" s="50"/>
      <c r="AP39" s="46"/>
      <c r="AQ39" s="47"/>
      <c r="AR39" s="48"/>
      <c r="AS39" s="35"/>
      <c r="AT39" s="35"/>
      <c r="AU39" s="49"/>
      <c r="AV39" s="50"/>
      <c r="AW39" s="46"/>
      <c r="AX39" s="47"/>
      <c r="AY39" s="48"/>
      <c r="AZ39" s="35"/>
      <c r="BA39" s="35"/>
      <c r="BB39" s="49"/>
      <c r="BC39" s="50"/>
      <c r="BD39" s="46"/>
      <c r="BE39" s="47"/>
      <c r="BF39" s="48"/>
      <c r="BG39" s="35"/>
      <c r="BH39" s="35"/>
      <c r="BI39" s="49"/>
      <c r="BJ39" s="50"/>
      <c r="BK39" s="46"/>
      <c r="BL39" s="47"/>
      <c r="BM39" s="51">
        <f t="shared" si="1"/>
        <v>0</v>
      </c>
      <c r="BN39" s="52">
        <f t="shared" si="1"/>
        <v>1</v>
      </c>
      <c r="BO39" s="52">
        <f t="shared" si="2"/>
        <v>15</v>
      </c>
      <c r="BP39" s="52">
        <f t="shared" si="3"/>
        <v>0</v>
      </c>
      <c r="BQ39" s="156">
        <f t="shared" si="4"/>
        <v>0</v>
      </c>
      <c r="BR39" s="33">
        <f t="shared" si="5"/>
        <v>1.2</v>
      </c>
      <c r="BS39" s="53">
        <f t="shared" si="6"/>
        <v>0.8</v>
      </c>
    </row>
    <row r="40" spans="1:71" x14ac:dyDescent="0.3">
      <c r="A40" s="166">
        <v>30</v>
      </c>
      <c r="B40" s="159" t="s">
        <v>80</v>
      </c>
      <c r="C40" s="140" t="s">
        <v>237</v>
      </c>
      <c r="D40" s="72" t="s">
        <v>3</v>
      </c>
      <c r="E40" s="72" t="s">
        <v>3</v>
      </c>
      <c r="F40" s="72" t="s">
        <v>3</v>
      </c>
      <c r="G40" s="36" t="s">
        <v>1</v>
      </c>
      <c r="H40" s="40">
        <f t="shared" si="7"/>
        <v>60</v>
      </c>
      <c r="I40" s="38">
        <f t="shared" si="8"/>
        <v>30</v>
      </c>
      <c r="J40" s="38">
        <f t="shared" si="8"/>
        <v>0</v>
      </c>
      <c r="K40" s="38">
        <f t="shared" si="8"/>
        <v>30</v>
      </c>
      <c r="L40" s="39">
        <f t="shared" si="8"/>
        <v>0</v>
      </c>
      <c r="M40" s="40">
        <f t="shared" si="8"/>
        <v>45</v>
      </c>
      <c r="N40" s="143">
        <f t="shared" si="8"/>
        <v>4</v>
      </c>
      <c r="O40" s="160">
        <v>2</v>
      </c>
      <c r="P40" s="161"/>
      <c r="Q40" s="162"/>
      <c r="R40" s="162"/>
      <c r="S40" s="163"/>
      <c r="T40" s="164"/>
      <c r="U40" s="165"/>
      <c r="V40" s="47"/>
      <c r="W40" s="48">
        <v>30</v>
      </c>
      <c r="X40" s="35"/>
      <c r="Y40" s="35">
        <v>30</v>
      </c>
      <c r="Z40" s="49"/>
      <c r="AA40" s="50">
        <v>45</v>
      </c>
      <c r="AB40" s="46">
        <v>4</v>
      </c>
      <c r="AC40" s="47" t="s">
        <v>0</v>
      </c>
      <c r="AD40" s="48"/>
      <c r="AE40" s="35"/>
      <c r="AF40" s="35"/>
      <c r="AG40" s="49"/>
      <c r="AH40" s="50"/>
      <c r="AI40" s="46"/>
      <c r="AJ40" s="47"/>
      <c r="AK40" s="48"/>
      <c r="AL40" s="35"/>
      <c r="AM40" s="35"/>
      <c r="AN40" s="49"/>
      <c r="AO40" s="50"/>
      <c r="AP40" s="46"/>
      <c r="AQ40" s="47"/>
      <c r="AR40" s="48"/>
      <c r="AS40" s="35"/>
      <c r="AT40" s="35"/>
      <c r="AU40" s="49"/>
      <c r="AV40" s="50"/>
      <c r="AW40" s="46"/>
      <c r="AX40" s="47"/>
      <c r="AY40" s="48"/>
      <c r="AZ40" s="35"/>
      <c r="BA40" s="35"/>
      <c r="BB40" s="49"/>
      <c r="BC40" s="50"/>
      <c r="BD40" s="46"/>
      <c r="BE40" s="47"/>
      <c r="BF40" s="48"/>
      <c r="BG40" s="35"/>
      <c r="BH40" s="35"/>
      <c r="BI40" s="49"/>
      <c r="BJ40" s="50"/>
      <c r="BK40" s="46"/>
      <c r="BL40" s="47"/>
      <c r="BM40" s="51">
        <f t="shared" si="1"/>
        <v>0</v>
      </c>
      <c r="BN40" s="52">
        <f t="shared" si="1"/>
        <v>2</v>
      </c>
      <c r="BO40" s="52">
        <f t="shared" si="2"/>
        <v>30</v>
      </c>
      <c r="BP40" s="52">
        <f t="shared" si="3"/>
        <v>0</v>
      </c>
      <c r="BQ40" s="156">
        <f t="shared" si="4"/>
        <v>0</v>
      </c>
      <c r="BR40" s="33">
        <f t="shared" si="5"/>
        <v>2.2857142857142856</v>
      </c>
      <c r="BS40" s="53">
        <f t="shared" si="6"/>
        <v>1.7142857142857142</v>
      </c>
    </row>
    <row r="41" spans="1:71" x14ac:dyDescent="0.3">
      <c r="A41" s="33">
        <v>31</v>
      </c>
      <c r="B41" s="167" t="s">
        <v>272</v>
      </c>
      <c r="C41" s="140" t="s">
        <v>238</v>
      </c>
      <c r="D41" s="72" t="s">
        <v>3</v>
      </c>
      <c r="E41" s="72" t="s">
        <v>3</v>
      </c>
      <c r="F41" s="72" t="s">
        <v>3</v>
      </c>
      <c r="G41" s="36" t="s">
        <v>1</v>
      </c>
      <c r="H41" s="40">
        <f t="shared" si="7"/>
        <v>15</v>
      </c>
      <c r="I41" s="38">
        <f t="shared" si="8"/>
        <v>15</v>
      </c>
      <c r="J41" s="38">
        <f t="shared" si="8"/>
        <v>0</v>
      </c>
      <c r="K41" s="38">
        <f t="shared" si="8"/>
        <v>0</v>
      </c>
      <c r="L41" s="39">
        <f t="shared" si="8"/>
        <v>0</v>
      </c>
      <c r="M41" s="40">
        <f t="shared" si="8"/>
        <v>10</v>
      </c>
      <c r="N41" s="143">
        <f t="shared" si="8"/>
        <v>1</v>
      </c>
      <c r="O41" s="160">
        <v>0</v>
      </c>
      <c r="P41" s="161"/>
      <c r="Q41" s="162"/>
      <c r="R41" s="162"/>
      <c r="S41" s="163"/>
      <c r="T41" s="164"/>
      <c r="U41" s="165"/>
      <c r="V41" s="47"/>
      <c r="W41" s="48"/>
      <c r="X41" s="35"/>
      <c r="Y41" s="35"/>
      <c r="Z41" s="49"/>
      <c r="AA41" s="50"/>
      <c r="AB41" s="46"/>
      <c r="AC41" s="47"/>
      <c r="AD41" s="48"/>
      <c r="AE41" s="35"/>
      <c r="AF41" s="35"/>
      <c r="AG41" s="49"/>
      <c r="AH41" s="50"/>
      <c r="AI41" s="46"/>
      <c r="AJ41" s="47"/>
      <c r="AK41" s="48">
        <v>15</v>
      </c>
      <c r="AL41" s="35"/>
      <c r="AM41" s="35"/>
      <c r="AN41" s="49"/>
      <c r="AO41" s="50">
        <v>10</v>
      </c>
      <c r="AP41" s="46">
        <v>1</v>
      </c>
      <c r="AQ41" s="47" t="s">
        <v>2</v>
      </c>
      <c r="AR41" s="48"/>
      <c r="AS41" s="35"/>
      <c r="AT41" s="35"/>
      <c r="AU41" s="49"/>
      <c r="AV41" s="50"/>
      <c r="AW41" s="46"/>
      <c r="AX41" s="47"/>
      <c r="AY41" s="48"/>
      <c r="AZ41" s="35"/>
      <c r="BA41" s="35"/>
      <c r="BB41" s="49"/>
      <c r="BC41" s="50"/>
      <c r="BD41" s="46"/>
      <c r="BE41" s="47"/>
      <c r="BF41" s="48"/>
      <c r="BG41" s="35"/>
      <c r="BH41" s="35"/>
      <c r="BI41" s="49"/>
      <c r="BJ41" s="50"/>
      <c r="BK41" s="46"/>
      <c r="BL41" s="47"/>
      <c r="BM41" s="51">
        <f t="shared" si="1"/>
        <v>0</v>
      </c>
      <c r="BN41" s="52">
        <f t="shared" si="1"/>
        <v>0</v>
      </c>
      <c r="BO41" s="52">
        <f t="shared" si="2"/>
        <v>0</v>
      </c>
      <c r="BP41" s="52">
        <f t="shared" si="3"/>
        <v>0</v>
      </c>
      <c r="BQ41" s="156">
        <f t="shared" si="4"/>
        <v>0</v>
      </c>
      <c r="BR41" s="33">
        <f t="shared" si="5"/>
        <v>0.6</v>
      </c>
      <c r="BS41" s="53">
        <f t="shared" si="6"/>
        <v>0.4</v>
      </c>
    </row>
    <row r="42" spans="1:71" x14ac:dyDescent="0.3">
      <c r="A42" s="166">
        <v>32</v>
      </c>
      <c r="B42" s="167" t="s">
        <v>273</v>
      </c>
      <c r="C42" s="140" t="s">
        <v>239</v>
      </c>
      <c r="D42" s="72" t="s">
        <v>3</v>
      </c>
      <c r="E42" s="72" t="s">
        <v>3</v>
      </c>
      <c r="F42" s="72" t="s">
        <v>3</v>
      </c>
      <c r="G42" s="36" t="s">
        <v>1</v>
      </c>
      <c r="H42" s="40">
        <f t="shared" si="7"/>
        <v>60</v>
      </c>
      <c r="I42" s="38">
        <f t="shared" si="8"/>
        <v>30</v>
      </c>
      <c r="J42" s="38">
        <f t="shared" si="8"/>
        <v>0</v>
      </c>
      <c r="K42" s="38">
        <f t="shared" si="8"/>
        <v>30</v>
      </c>
      <c r="L42" s="39">
        <f t="shared" si="8"/>
        <v>0</v>
      </c>
      <c r="M42" s="40">
        <f t="shared" si="8"/>
        <v>45</v>
      </c>
      <c r="N42" s="143">
        <f t="shared" si="8"/>
        <v>4</v>
      </c>
      <c r="O42" s="160">
        <v>2</v>
      </c>
      <c r="P42" s="161"/>
      <c r="Q42" s="162"/>
      <c r="R42" s="162"/>
      <c r="S42" s="163"/>
      <c r="T42" s="164"/>
      <c r="U42" s="165"/>
      <c r="V42" s="47"/>
      <c r="W42" s="48"/>
      <c r="X42" s="35"/>
      <c r="Y42" s="35"/>
      <c r="Z42" s="49"/>
      <c r="AA42" s="50"/>
      <c r="AB42" s="46"/>
      <c r="AC42" s="47"/>
      <c r="AD42" s="48">
        <v>30</v>
      </c>
      <c r="AE42" s="35"/>
      <c r="AF42" s="35">
        <v>30</v>
      </c>
      <c r="AG42" s="49"/>
      <c r="AH42" s="50">
        <v>45</v>
      </c>
      <c r="AI42" s="46">
        <v>4</v>
      </c>
      <c r="AJ42" s="47" t="s">
        <v>0</v>
      </c>
      <c r="AK42" s="48"/>
      <c r="AL42" s="35"/>
      <c r="AM42" s="35"/>
      <c r="AN42" s="49"/>
      <c r="AO42" s="50"/>
      <c r="AP42" s="46"/>
      <c r="AQ42" s="47"/>
      <c r="AR42" s="48"/>
      <c r="AS42" s="35"/>
      <c r="AT42" s="35"/>
      <c r="AU42" s="49"/>
      <c r="AV42" s="50"/>
      <c r="AW42" s="46"/>
      <c r="AX42" s="47"/>
      <c r="AY42" s="48"/>
      <c r="AZ42" s="35"/>
      <c r="BA42" s="35"/>
      <c r="BB42" s="49"/>
      <c r="BC42" s="50"/>
      <c r="BD42" s="46"/>
      <c r="BE42" s="47"/>
      <c r="BF42" s="48"/>
      <c r="BG42" s="35"/>
      <c r="BH42" s="35"/>
      <c r="BI42" s="49"/>
      <c r="BJ42" s="50"/>
      <c r="BK42" s="46"/>
      <c r="BL42" s="47"/>
      <c r="BM42" s="51">
        <f t="shared" si="1"/>
        <v>0</v>
      </c>
      <c r="BN42" s="52">
        <f t="shared" si="1"/>
        <v>2</v>
      </c>
      <c r="BO42" s="52">
        <f t="shared" si="2"/>
        <v>30</v>
      </c>
      <c r="BP42" s="52">
        <f t="shared" si="3"/>
        <v>0</v>
      </c>
      <c r="BQ42" s="156">
        <f t="shared" si="4"/>
        <v>0</v>
      </c>
      <c r="BR42" s="33">
        <f t="shared" si="5"/>
        <v>2.2857142857142856</v>
      </c>
      <c r="BS42" s="53">
        <f t="shared" si="6"/>
        <v>1.7142857142857142</v>
      </c>
    </row>
    <row r="43" spans="1:71" ht="13.5" customHeight="1" x14ac:dyDescent="0.3">
      <c r="A43" s="33">
        <v>33</v>
      </c>
      <c r="B43" s="159" t="s">
        <v>274</v>
      </c>
      <c r="C43" s="140" t="s">
        <v>241</v>
      </c>
      <c r="D43" s="72" t="s">
        <v>3</v>
      </c>
      <c r="E43" s="72" t="s">
        <v>3</v>
      </c>
      <c r="F43" s="72" t="s">
        <v>3</v>
      </c>
      <c r="G43" s="36" t="s">
        <v>1</v>
      </c>
      <c r="H43" s="40">
        <f t="shared" si="7"/>
        <v>45</v>
      </c>
      <c r="I43" s="38">
        <f t="shared" si="8"/>
        <v>30</v>
      </c>
      <c r="J43" s="38">
        <f t="shared" si="8"/>
        <v>0</v>
      </c>
      <c r="K43" s="38">
        <f t="shared" si="8"/>
        <v>15</v>
      </c>
      <c r="L43" s="39">
        <f t="shared" si="8"/>
        <v>0</v>
      </c>
      <c r="M43" s="40">
        <f t="shared" si="8"/>
        <v>35</v>
      </c>
      <c r="N43" s="143">
        <f t="shared" si="8"/>
        <v>3</v>
      </c>
      <c r="O43" s="160">
        <v>1</v>
      </c>
      <c r="P43" s="48">
        <v>30</v>
      </c>
      <c r="Q43" s="35"/>
      <c r="R43" s="35">
        <v>15</v>
      </c>
      <c r="S43" s="49"/>
      <c r="T43" s="50">
        <v>35</v>
      </c>
      <c r="U43" s="46">
        <v>3</v>
      </c>
      <c r="V43" s="47" t="s">
        <v>2</v>
      </c>
      <c r="W43" s="48"/>
      <c r="X43" s="35"/>
      <c r="Y43" s="35"/>
      <c r="Z43" s="49"/>
      <c r="AA43" s="50"/>
      <c r="AB43" s="46"/>
      <c r="AC43" s="47"/>
      <c r="AD43" s="48"/>
      <c r="AE43" s="35"/>
      <c r="AF43" s="35"/>
      <c r="AG43" s="49"/>
      <c r="AH43" s="50"/>
      <c r="AI43" s="46"/>
      <c r="AJ43" s="47"/>
      <c r="AK43" s="48"/>
      <c r="AL43" s="35"/>
      <c r="AM43" s="35"/>
      <c r="AN43" s="49"/>
      <c r="AO43" s="50"/>
      <c r="AP43" s="46"/>
      <c r="AQ43" s="47"/>
      <c r="AR43" s="48"/>
      <c r="AS43" s="35"/>
      <c r="AT43" s="35"/>
      <c r="AU43" s="49"/>
      <c r="AV43" s="50"/>
      <c r="AW43" s="46"/>
      <c r="AX43" s="47"/>
      <c r="AY43" s="48"/>
      <c r="AZ43" s="35"/>
      <c r="BA43" s="35"/>
      <c r="BB43" s="49"/>
      <c r="BC43" s="50"/>
      <c r="BD43" s="46"/>
      <c r="BE43" s="47"/>
      <c r="BF43" s="48"/>
      <c r="BG43" s="35"/>
      <c r="BH43" s="35"/>
      <c r="BI43" s="49"/>
      <c r="BJ43" s="50"/>
      <c r="BK43" s="46"/>
      <c r="BL43" s="47"/>
      <c r="BM43" s="51">
        <f t="shared" si="1"/>
        <v>0</v>
      </c>
      <c r="BN43" s="52">
        <f t="shared" si="1"/>
        <v>1</v>
      </c>
      <c r="BO43" s="52">
        <f t="shared" si="2"/>
        <v>15</v>
      </c>
      <c r="BP43" s="52">
        <f t="shared" si="3"/>
        <v>0</v>
      </c>
      <c r="BQ43" s="156">
        <f t="shared" si="4"/>
        <v>0</v>
      </c>
      <c r="BR43" s="33">
        <f t="shared" si="5"/>
        <v>1.6875</v>
      </c>
      <c r="BS43" s="53">
        <f t="shared" si="6"/>
        <v>1.3125</v>
      </c>
    </row>
    <row r="44" spans="1:71" ht="17.25" customHeight="1" x14ac:dyDescent="0.3">
      <c r="A44" s="166">
        <v>34</v>
      </c>
      <c r="B44" s="159" t="s">
        <v>275</v>
      </c>
      <c r="C44" s="140" t="s">
        <v>240</v>
      </c>
      <c r="D44" s="72" t="s">
        <v>3</v>
      </c>
      <c r="E44" s="72" t="s">
        <v>3</v>
      </c>
      <c r="F44" s="72" t="s">
        <v>3</v>
      </c>
      <c r="G44" s="36" t="s">
        <v>1</v>
      </c>
      <c r="H44" s="40">
        <f t="shared" si="7"/>
        <v>30</v>
      </c>
      <c r="I44" s="38">
        <f t="shared" si="8"/>
        <v>15</v>
      </c>
      <c r="J44" s="38">
        <f t="shared" si="8"/>
        <v>0</v>
      </c>
      <c r="K44" s="38">
        <f t="shared" si="8"/>
        <v>15</v>
      </c>
      <c r="L44" s="39">
        <f t="shared" si="8"/>
        <v>0</v>
      </c>
      <c r="M44" s="40">
        <f t="shared" si="8"/>
        <v>20</v>
      </c>
      <c r="N44" s="143">
        <f t="shared" si="8"/>
        <v>2</v>
      </c>
      <c r="O44" s="160">
        <v>1</v>
      </c>
      <c r="P44" s="48"/>
      <c r="Q44" s="35"/>
      <c r="R44" s="35"/>
      <c r="S44" s="49"/>
      <c r="T44" s="50"/>
      <c r="U44" s="46"/>
      <c r="V44" s="47"/>
      <c r="W44" s="48">
        <v>15</v>
      </c>
      <c r="X44" s="35"/>
      <c r="Y44" s="35">
        <v>15</v>
      </c>
      <c r="Z44" s="49"/>
      <c r="AA44" s="50">
        <v>20</v>
      </c>
      <c r="AB44" s="46">
        <v>2</v>
      </c>
      <c r="AC44" s="47" t="s">
        <v>2</v>
      </c>
      <c r="AD44" s="48"/>
      <c r="AE44" s="35"/>
      <c r="AF44" s="35"/>
      <c r="AG44" s="49"/>
      <c r="AH44" s="50"/>
      <c r="AI44" s="46"/>
      <c r="AJ44" s="47"/>
      <c r="AK44" s="48"/>
      <c r="AL44" s="35"/>
      <c r="AM44" s="35"/>
      <c r="AN44" s="49"/>
      <c r="AO44" s="50"/>
      <c r="AP44" s="46"/>
      <c r="AQ44" s="47"/>
      <c r="AR44" s="48"/>
      <c r="AS44" s="35"/>
      <c r="AT44" s="35"/>
      <c r="AU44" s="49"/>
      <c r="AV44" s="50"/>
      <c r="AW44" s="46"/>
      <c r="AX44" s="47"/>
      <c r="AY44" s="48"/>
      <c r="AZ44" s="35"/>
      <c r="BA44" s="35"/>
      <c r="BB44" s="49"/>
      <c r="BC44" s="50"/>
      <c r="BD44" s="46"/>
      <c r="BE44" s="47"/>
      <c r="BF44" s="48"/>
      <c r="BG44" s="35"/>
      <c r="BH44" s="35"/>
      <c r="BI44" s="49"/>
      <c r="BJ44" s="50"/>
      <c r="BK44" s="46"/>
      <c r="BL44" s="47"/>
      <c r="BM44" s="51">
        <f t="shared" ref="BM44:BN66" si="9">IF(F44="T", N44, 0)</f>
        <v>0</v>
      </c>
      <c r="BN44" s="52">
        <f t="shared" si="9"/>
        <v>1</v>
      </c>
      <c r="BO44" s="52">
        <f t="shared" si="2"/>
        <v>15</v>
      </c>
      <c r="BP44" s="52">
        <f t="shared" si="3"/>
        <v>0</v>
      </c>
      <c r="BQ44" s="156">
        <f t="shared" si="4"/>
        <v>0</v>
      </c>
      <c r="BR44" s="33">
        <f t="shared" si="5"/>
        <v>1.2</v>
      </c>
      <c r="BS44" s="53">
        <f t="shared" si="6"/>
        <v>0.8</v>
      </c>
    </row>
    <row r="45" spans="1:71" ht="15.75" customHeight="1" x14ac:dyDescent="0.3">
      <c r="A45" s="33">
        <v>35</v>
      </c>
      <c r="B45" s="159" t="s">
        <v>276</v>
      </c>
      <c r="C45" s="174" t="s">
        <v>277</v>
      </c>
      <c r="D45" s="72" t="s">
        <v>3</v>
      </c>
      <c r="E45" s="72" t="s">
        <v>3</v>
      </c>
      <c r="F45" s="72" t="s">
        <v>3</v>
      </c>
      <c r="G45" s="36" t="s">
        <v>1</v>
      </c>
      <c r="H45" s="40">
        <f t="shared" si="7"/>
        <v>45</v>
      </c>
      <c r="I45" s="38">
        <f t="shared" si="8"/>
        <v>15</v>
      </c>
      <c r="J45" s="38">
        <f t="shared" si="8"/>
        <v>0</v>
      </c>
      <c r="K45" s="38">
        <f t="shared" si="8"/>
        <v>30</v>
      </c>
      <c r="L45" s="39">
        <f t="shared" si="8"/>
        <v>0</v>
      </c>
      <c r="M45" s="40">
        <f t="shared" si="8"/>
        <v>35</v>
      </c>
      <c r="N45" s="143">
        <f t="shared" si="8"/>
        <v>3</v>
      </c>
      <c r="O45" s="160">
        <v>2</v>
      </c>
      <c r="P45" s="168"/>
      <c r="Q45" s="162"/>
      <c r="R45" s="162"/>
      <c r="S45" s="163"/>
      <c r="T45" s="164"/>
      <c r="U45" s="165"/>
      <c r="V45" s="47"/>
      <c r="W45" s="169"/>
      <c r="X45" s="35"/>
      <c r="Y45" s="35"/>
      <c r="Z45" s="49"/>
      <c r="AA45" s="50"/>
      <c r="AB45" s="46"/>
      <c r="AC45" s="47"/>
      <c r="AD45" s="48"/>
      <c r="AE45" s="35"/>
      <c r="AF45" s="35"/>
      <c r="AG45" s="49"/>
      <c r="AH45" s="50"/>
      <c r="AI45" s="46"/>
      <c r="AJ45" s="47"/>
      <c r="AK45" s="48">
        <v>15</v>
      </c>
      <c r="AL45" s="35"/>
      <c r="AM45" s="35">
        <v>30</v>
      </c>
      <c r="AN45" s="49"/>
      <c r="AO45" s="50">
        <v>35</v>
      </c>
      <c r="AP45" s="46">
        <v>3</v>
      </c>
      <c r="AQ45" s="47" t="s">
        <v>2</v>
      </c>
      <c r="AR45" s="48"/>
      <c r="AS45" s="35"/>
      <c r="AT45" s="35"/>
      <c r="AU45" s="49"/>
      <c r="AV45" s="50"/>
      <c r="AW45" s="46"/>
      <c r="AX45" s="47"/>
      <c r="AY45" s="48"/>
      <c r="AZ45" s="35"/>
      <c r="BA45" s="35"/>
      <c r="BB45" s="49"/>
      <c r="BC45" s="50"/>
      <c r="BD45" s="46"/>
      <c r="BE45" s="47"/>
      <c r="BF45" s="48"/>
      <c r="BG45" s="35"/>
      <c r="BH45" s="35"/>
      <c r="BI45" s="49"/>
      <c r="BJ45" s="50"/>
      <c r="BK45" s="46"/>
      <c r="BL45" s="47"/>
      <c r="BM45" s="51">
        <f t="shared" si="9"/>
        <v>0</v>
      </c>
      <c r="BN45" s="52">
        <f t="shared" si="9"/>
        <v>2</v>
      </c>
      <c r="BO45" s="52">
        <f t="shared" si="2"/>
        <v>30</v>
      </c>
      <c r="BP45" s="52">
        <f t="shared" si="3"/>
        <v>0</v>
      </c>
      <c r="BQ45" s="156">
        <f t="shared" si="4"/>
        <v>0</v>
      </c>
      <c r="BR45" s="33">
        <f t="shared" si="5"/>
        <v>1.6875</v>
      </c>
      <c r="BS45" s="53">
        <f t="shared" si="6"/>
        <v>1.3125</v>
      </c>
    </row>
    <row r="46" spans="1:71" x14ac:dyDescent="0.3">
      <c r="A46" s="166">
        <v>36</v>
      </c>
      <c r="B46" s="167" t="s">
        <v>278</v>
      </c>
      <c r="C46" s="140" t="s">
        <v>279</v>
      </c>
      <c r="D46" s="72" t="s">
        <v>3</v>
      </c>
      <c r="E46" s="72" t="s">
        <v>3</v>
      </c>
      <c r="F46" s="72" t="s">
        <v>3</v>
      </c>
      <c r="G46" s="36" t="s">
        <v>1</v>
      </c>
      <c r="H46" s="40">
        <f t="shared" si="7"/>
        <v>45</v>
      </c>
      <c r="I46" s="38">
        <f t="shared" si="8"/>
        <v>15</v>
      </c>
      <c r="J46" s="38">
        <f t="shared" si="8"/>
        <v>0</v>
      </c>
      <c r="K46" s="38">
        <f t="shared" si="8"/>
        <v>30</v>
      </c>
      <c r="L46" s="39">
        <f t="shared" si="8"/>
        <v>0</v>
      </c>
      <c r="M46" s="40">
        <f t="shared" si="8"/>
        <v>35</v>
      </c>
      <c r="N46" s="143">
        <f t="shared" si="8"/>
        <v>3</v>
      </c>
      <c r="O46" s="160">
        <v>2</v>
      </c>
      <c r="P46" s="161"/>
      <c r="Q46" s="162"/>
      <c r="R46" s="162"/>
      <c r="S46" s="163"/>
      <c r="T46" s="164"/>
      <c r="U46" s="165"/>
      <c r="V46" s="47"/>
      <c r="W46" s="48"/>
      <c r="X46" s="35"/>
      <c r="Y46" s="35"/>
      <c r="Z46" s="49"/>
      <c r="AA46" s="50"/>
      <c r="AB46" s="46"/>
      <c r="AC46" s="47"/>
      <c r="AD46" s="48"/>
      <c r="AE46" s="35"/>
      <c r="AF46" s="35"/>
      <c r="AG46" s="49"/>
      <c r="AH46" s="50"/>
      <c r="AI46" s="46"/>
      <c r="AJ46" s="47"/>
      <c r="AK46" s="48"/>
      <c r="AL46" s="35"/>
      <c r="AM46" s="35"/>
      <c r="AN46" s="49"/>
      <c r="AO46" s="50"/>
      <c r="AP46" s="46"/>
      <c r="AQ46" s="47"/>
      <c r="AR46" s="48">
        <v>15</v>
      </c>
      <c r="AS46" s="35"/>
      <c r="AT46" s="35">
        <v>30</v>
      </c>
      <c r="AU46" s="49"/>
      <c r="AV46" s="50">
        <v>35</v>
      </c>
      <c r="AW46" s="46">
        <v>3</v>
      </c>
      <c r="AX46" s="47" t="s">
        <v>2</v>
      </c>
      <c r="AY46" s="48"/>
      <c r="AZ46" s="35"/>
      <c r="BA46" s="35"/>
      <c r="BB46" s="49"/>
      <c r="BC46" s="50"/>
      <c r="BD46" s="46"/>
      <c r="BE46" s="47"/>
      <c r="BF46" s="48"/>
      <c r="BG46" s="35"/>
      <c r="BH46" s="35"/>
      <c r="BI46" s="49"/>
      <c r="BJ46" s="50"/>
      <c r="BK46" s="46"/>
      <c r="BL46" s="47"/>
      <c r="BM46" s="51">
        <f t="shared" si="9"/>
        <v>0</v>
      </c>
      <c r="BN46" s="52">
        <f t="shared" si="9"/>
        <v>2</v>
      </c>
      <c r="BO46" s="52">
        <f t="shared" si="2"/>
        <v>30</v>
      </c>
      <c r="BP46" s="52">
        <f t="shared" si="3"/>
        <v>0</v>
      </c>
      <c r="BQ46" s="156">
        <f t="shared" si="4"/>
        <v>0</v>
      </c>
      <c r="BR46" s="33">
        <f t="shared" si="5"/>
        <v>1.6875</v>
      </c>
      <c r="BS46" s="53">
        <f t="shared" si="6"/>
        <v>1.3125</v>
      </c>
    </row>
    <row r="47" spans="1:71" ht="15.75" customHeight="1" x14ac:dyDescent="0.3">
      <c r="A47" s="33">
        <v>37</v>
      </c>
      <c r="B47" s="159" t="s">
        <v>280</v>
      </c>
      <c r="C47" s="140" t="s">
        <v>281</v>
      </c>
      <c r="D47" s="72" t="s">
        <v>3</v>
      </c>
      <c r="E47" s="72" t="s">
        <v>3</v>
      </c>
      <c r="F47" s="72" t="s">
        <v>3</v>
      </c>
      <c r="G47" s="36" t="s">
        <v>1</v>
      </c>
      <c r="H47" s="40">
        <f t="shared" si="7"/>
        <v>60</v>
      </c>
      <c r="I47" s="38">
        <f t="shared" si="8"/>
        <v>30</v>
      </c>
      <c r="J47" s="38">
        <f t="shared" si="8"/>
        <v>15</v>
      </c>
      <c r="K47" s="38">
        <f t="shared" si="8"/>
        <v>15</v>
      </c>
      <c r="L47" s="39">
        <f t="shared" si="8"/>
        <v>0</v>
      </c>
      <c r="M47" s="40">
        <f t="shared" si="8"/>
        <v>45</v>
      </c>
      <c r="N47" s="143">
        <f t="shared" si="8"/>
        <v>4</v>
      </c>
      <c r="O47" s="160">
        <v>2</v>
      </c>
      <c r="P47" s="161"/>
      <c r="Q47" s="162"/>
      <c r="R47" s="162"/>
      <c r="S47" s="163"/>
      <c r="T47" s="164"/>
      <c r="U47" s="165"/>
      <c r="V47" s="47"/>
      <c r="W47" s="48"/>
      <c r="X47" s="35"/>
      <c r="Y47" s="35"/>
      <c r="Z47" s="49"/>
      <c r="AA47" s="50"/>
      <c r="AB47" s="46"/>
      <c r="AC47" s="47"/>
      <c r="AD47" s="48"/>
      <c r="AE47" s="35"/>
      <c r="AF47" s="35"/>
      <c r="AG47" s="49"/>
      <c r="AH47" s="50"/>
      <c r="AI47" s="46"/>
      <c r="AJ47" s="47"/>
      <c r="AK47" s="48"/>
      <c r="AL47" s="35"/>
      <c r="AM47" s="35"/>
      <c r="AN47" s="49"/>
      <c r="AO47" s="50"/>
      <c r="AP47" s="46"/>
      <c r="AQ47" s="47"/>
      <c r="AR47" s="48">
        <v>30</v>
      </c>
      <c r="AS47" s="35">
        <v>15</v>
      </c>
      <c r="AT47" s="35">
        <v>15</v>
      </c>
      <c r="AU47" s="49"/>
      <c r="AV47" s="50">
        <v>45</v>
      </c>
      <c r="AW47" s="46">
        <v>4</v>
      </c>
      <c r="AX47" s="47" t="s">
        <v>0</v>
      </c>
      <c r="AY47" s="48"/>
      <c r="AZ47" s="35"/>
      <c r="BA47" s="35"/>
      <c r="BB47" s="49"/>
      <c r="BC47" s="50"/>
      <c r="BD47" s="46"/>
      <c r="BE47" s="47"/>
      <c r="BF47" s="48"/>
      <c r="BG47" s="35"/>
      <c r="BH47" s="35"/>
      <c r="BI47" s="49"/>
      <c r="BJ47" s="50"/>
      <c r="BK47" s="46"/>
      <c r="BL47" s="47"/>
      <c r="BM47" s="51">
        <f t="shared" si="9"/>
        <v>0</v>
      </c>
      <c r="BN47" s="52">
        <f t="shared" si="9"/>
        <v>2</v>
      </c>
      <c r="BO47" s="52">
        <f t="shared" si="2"/>
        <v>30</v>
      </c>
      <c r="BP47" s="52">
        <f t="shared" si="3"/>
        <v>0</v>
      </c>
      <c r="BQ47" s="156">
        <f t="shared" si="4"/>
        <v>0</v>
      </c>
      <c r="BR47" s="33">
        <f t="shared" si="5"/>
        <v>2.2857142857142856</v>
      </c>
      <c r="BS47" s="53">
        <f t="shared" si="6"/>
        <v>1.7142857142857142</v>
      </c>
    </row>
    <row r="48" spans="1:71" x14ac:dyDescent="0.3">
      <c r="A48" s="166">
        <v>38</v>
      </c>
      <c r="B48" s="159" t="s">
        <v>88</v>
      </c>
      <c r="C48" s="140" t="s">
        <v>242</v>
      </c>
      <c r="D48" s="72" t="s">
        <v>3</v>
      </c>
      <c r="E48" s="72" t="s">
        <v>3</v>
      </c>
      <c r="F48" s="72" t="s">
        <v>3</v>
      </c>
      <c r="G48" s="36" t="s">
        <v>1</v>
      </c>
      <c r="H48" s="40">
        <f t="shared" si="7"/>
        <v>30</v>
      </c>
      <c r="I48" s="38">
        <f t="shared" si="8"/>
        <v>0</v>
      </c>
      <c r="J48" s="38">
        <f t="shared" si="8"/>
        <v>30</v>
      </c>
      <c r="K48" s="38">
        <f t="shared" si="8"/>
        <v>0</v>
      </c>
      <c r="L48" s="39">
        <f t="shared" si="8"/>
        <v>0</v>
      </c>
      <c r="M48" s="40">
        <f t="shared" si="8"/>
        <v>20</v>
      </c>
      <c r="N48" s="143">
        <f t="shared" si="8"/>
        <v>2</v>
      </c>
      <c r="O48" s="160">
        <v>2</v>
      </c>
      <c r="P48" s="161"/>
      <c r="Q48" s="162"/>
      <c r="R48" s="162"/>
      <c r="S48" s="163"/>
      <c r="T48" s="164"/>
      <c r="U48" s="165"/>
      <c r="V48" s="47"/>
      <c r="W48" s="48"/>
      <c r="X48" s="35"/>
      <c r="Y48" s="35"/>
      <c r="Z48" s="49"/>
      <c r="AA48" s="50"/>
      <c r="AB48" s="46"/>
      <c r="AC48" s="47"/>
      <c r="AD48" s="48"/>
      <c r="AE48" s="35"/>
      <c r="AF48" s="35"/>
      <c r="AG48" s="49"/>
      <c r="AH48" s="50"/>
      <c r="AI48" s="46"/>
      <c r="AJ48" s="47"/>
      <c r="AK48" s="48"/>
      <c r="AL48" s="35"/>
      <c r="AM48" s="35"/>
      <c r="AN48" s="49"/>
      <c r="AO48" s="50"/>
      <c r="AP48" s="46"/>
      <c r="AQ48" s="47"/>
      <c r="AR48" s="48"/>
      <c r="AS48" s="35"/>
      <c r="AT48" s="35"/>
      <c r="AU48" s="49"/>
      <c r="AV48" s="50"/>
      <c r="AW48" s="46"/>
      <c r="AX48" s="47"/>
      <c r="AY48" s="48"/>
      <c r="AZ48" s="35">
        <v>30</v>
      </c>
      <c r="BA48" s="35"/>
      <c r="BB48" s="49"/>
      <c r="BC48" s="50">
        <v>20</v>
      </c>
      <c r="BD48" s="46">
        <v>2</v>
      </c>
      <c r="BE48" s="47" t="s">
        <v>2</v>
      </c>
      <c r="BF48" s="48"/>
      <c r="BG48" s="35"/>
      <c r="BH48" s="35"/>
      <c r="BI48" s="49"/>
      <c r="BJ48" s="50"/>
      <c r="BK48" s="46"/>
      <c r="BL48" s="47"/>
      <c r="BM48" s="51">
        <f t="shared" si="9"/>
        <v>0</v>
      </c>
      <c r="BN48" s="52">
        <f t="shared" si="9"/>
        <v>2</v>
      </c>
      <c r="BO48" s="52">
        <f t="shared" si="2"/>
        <v>30</v>
      </c>
      <c r="BP48" s="52">
        <f t="shared" si="3"/>
        <v>0</v>
      </c>
      <c r="BQ48" s="156">
        <f t="shared" si="4"/>
        <v>0</v>
      </c>
      <c r="BR48" s="33">
        <f t="shared" si="5"/>
        <v>1.2</v>
      </c>
      <c r="BS48" s="53">
        <f t="shared" si="6"/>
        <v>0.8</v>
      </c>
    </row>
    <row r="49" spans="1:71" x14ac:dyDescent="0.3">
      <c r="A49" s="33">
        <v>39</v>
      </c>
      <c r="B49" s="175"/>
      <c r="C49" s="176"/>
      <c r="D49" s="72" t="s">
        <v>1</v>
      </c>
      <c r="E49" s="72" t="s">
        <v>3</v>
      </c>
      <c r="F49" s="72" t="s">
        <v>3</v>
      </c>
      <c r="G49" s="36" t="s">
        <v>1</v>
      </c>
      <c r="H49" s="40">
        <f t="shared" si="7"/>
        <v>0</v>
      </c>
      <c r="I49" s="38">
        <f t="shared" si="8"/>
        <v>0</v>
      </c>
      <c r="J49" s="38">
        <f t="shared" si="8"/>
        <v>0</v>
      </c>
      <c r="K49" s="38">
        <f t="shared" si="8"/>
        <v>0</v>
      </c>
      <c r="L49" s="39">
        <f t="shared" si="8"/>
        <v>0</v>
      </c>
      <c r="M49" s="40">
        <f t="shared" si="8"/>
        <v>0</v>
      </c>
      <c r="N49" s="143">
        <f t="shared" si="8"/>
        <v>0</v>
      </c>
      <c r="O49" s="143">
        <f t="shared" si="8"/>
        <v>0</v>
      </c>
      <c r="P49" s="161"/>
      <c r="Q49" s="162"/>
      <c r="R49" s="162"/>
      <c r="S49" s="163"/>
      <c r="T49" s="164"/>
      <c r="U49" s="165"/>
      <c r="V49" s="47"/>
      <c r="W49" s="48"/>
      <c r="X49" s="35"/>
      <c r="Y49" s="35"/>
      <c r="Z49" s="49"/>
      <c r="AA49" s="50"/>
      <c r="AB49" s="46"/>
      <c r="AC49" s="47"/>
      <c r="AD49" s="48"/>
      <c r="AE49" s="35"/>
      <c r="AF49" s="35"/>
      <c r="AG49" s="49"/>
      <c r="AH49" s="50"/>
      <c r="AI49" s="46"/>
      <c r="AJ49" s="47"/>
      <c r="AK49" s="48"/>
      <c r="AL49" s="35"/>
      <c r="AM49" s="35"/>
      <c r="AN49" s="49"/>
      <c r="AO49" s="50"/>
      <c r="AP49" s="46"/>
      <c r="AQ49" s="47"/>
      <c r="AR49" s="48"/>
      <c r="AS49" s="35"/>
      <c r="AT49" s="35"/>
      <c r="AU49" s="49"/>
      <c r="AV49" s="50"/>
      <c r="AW49" s="46"/>
      <c r="AX49" s="47"/>
      <c r="AY49" s="48"/>
      <c r="AZ49" s="35"/>
      <c r="BA49" s="35"/>
      <c r="BB49" s="49"/>
      <c r="BC49" s="50"/>
      <c r="BD49" s="46"/>
      <c r="BE49" s="47"/>
      <c r="BF49" s="48"/>
      <c r="BG49" s="35"/>
      <c r="BH49" s="35"/>
      <c r="BI49" s="49"/>
      <c r="BJ49" s="50"/>
      <c r="BK49" s="46"/>
      <c r="BL49" s="47"/>
      <c r="BM49" s="51">
        <f t="shared" si="9"/>
        <v>0</v>
      </c>
      <c r="BN49" s="52">
        <f t="shared" si="9"/>
        <v>0</v>
      </c>
      <c r="BO49" s="52">
        <f t="shared" si="2"/>
        <v>0</v>
      </c>
      <c r="BP49" s="52">
        <f t="shared" si="3"/>
        <v>0</v>
      </c>
      <c r="BQ49" s="156">
        <f t="shared" si="4"/>
        <v>0</v>
      </c>
      <c r="BR49" s="33">
        <f t="shared" si="5"/>
        <v>0</v>
      </c>
      <c r="BS49" s="53">
        <f t="shared" si="6"/>
        <v>0</v>
      </c>
    </row>
    <row r="50" spans="1:71" x14ac:dyDescent="0.3">
      <c r="A50" s="166">
        <v>40</v>
      </c>
      <c r="B50" s="175"/>
      <c r="C50" s="177"/>
      <c r="D50" s="72" t="s">
        <v>1</v>
      </c>
      <c r="E50" s="72" t="s">
        <v>3</v>
      </c>
      <c r="F50" s="72" t="s">
        <v>3</v>
      </c>
      <c r="G50" s="36" t="s">
        <v>1</v>
      </c>
      <c r="H50" s="40">
        <f t="shared" si="7"/>
        <v>0</v>
      </c>
      <c r="I50" s="38">
        <f t="shared" si="8"/>
        <v>0</v>
      </c>
      <c r="J50" s="38">
        <f t="shared" si="8"/>
        <v>0</v>
      </c>
      <c r="K50" s="38">
        <f t="shared" si="8"/>
        <v>0</v>
      </c>
      <c r="L50" s="39">
        <f t="shared" si="8"/>
        <v>0</v>
      </c>
      <c r="M50" s="40">
        <f t="shared" si="8"/>
        <v>0</v>
      </c>
      <c r="N50" s="143">
        <f t="shared" si="8"/>
        <v>0</v>
      </c>
      <c r="O50" s="143">
        <f t="shared" si="8"/>
        <v>0</v>
      </c>
      <c r="P50" s="161"/>
      <c r="Q50" s="162"/>
      <c r="R50" s="162"/>
      <c r="S50" s="163"/>
      <c r="T50" s="164"/>
      <c r="U50" s="165"/>
      <c r="V50" s="47"/>
      <c r="W50" s="48"/>
      <c r="X50" s="35"/>
      <c r="Y50" s="35"/>
      <c r="Z50" s="49"/>
      <c r="AA50" s="50"/>
      <c r="AB50" s="46"/>
      <c r="AC50" s="47"/>
      <c r="AD50" s="169"/>
      <c r="AE50" s="35"/>
      <c r="AF50" s="35"/>
      <c r="AG50" s="49"/>
      <c r="AH50" s="50"/>
      <c r="AI50" s="46"/>
      <c r="AJ50" s="47"/>
      <c r="AK50" s="169"/>
      <c r="AL50" s="35"/>
      <c r="AM50" s="35"/>
      <c r="AN50" s="49"/>
      <c r="AO50" s="50"/>
      <c r="AP50" s="46"/>
      <c r="AQ50" s="47"/>
      <c r="AR50" s="48"/>
      <c r="AS50" s="35"/>
      <c r="AT50" s="35"/>
      <c r="AU50" s="49"/>
      <c r="AV50" s="50"/>
      <c r="AW50" s="46"/>
      <c r="AX50" s="47"/>
      <c r="AY50" s="48"/>
      <c r="AZ50" s="35"/>
      <c r="BA50" s="35"/>
      <c r="BB50" s="49"/>
      <c r="BC50" s="50"/>
      <c r="BD50" s="46"/>
      <c r="BE50" s="47"/>
      <c r="BF50" s="48"/>
      <c r="BG50" s="35"/>
      <c r="BH50" s="35"/>
      <c r="BI50" s="49"/>
      <c r="BJ50" s="50"/>
      <c r="BK50" s="46"/>
      <c r="BL50" s="47"/>
      <c r="BM50" s="51">
        <f t="shared" si="9"/>
        <v>0</v>
      </c>
      <c r="BN50" s="52">
        <f t="shared" si="9"/>
        <v>0</v>
      </c>
      <c r="BO50" s="52">
        <f t="shared" si="2"/>
        <v>0</v>
      </c>
      <c r="BP50" s="52">
        <f t="shared" si="3"/>
        <v>0</v>
      </c>
      <c r="BQ50" s="156">
        <f t="shared" si="4"/>
        <v>0</v>
      </c>
      <c r="BR50" s="33">
        <f t="shared" si="5"/>
        <v>0</v>
      </c>
      <c r="BS50" s="53">
        <f t="shared" si="6"/>
        <v>0</v>
      </c>
    </row>
    <row r="51" spans="1:71" x14ac:dyDescent="0.3">
      <c r="A51" s="33">
        <v>41</v>
      </c>
      <c r="B51" s="34"/>
      <c r="C51" s="176"/>
      <c r="D51" s="72" t="s">
        <v>1</v>
      </c>
      <c r="E51" s="72" t="s">
        <v>3</v>
      </c>
      <c r="F51" s="72" t="s">
        <v>3</v>
      </c>
      <c r="G51" s="36" t="s">
        <v>1</v>
      </c>
      <c r="H51" s="40">
        <f t="shared" si="7"/>
        <v>0</v>
      </c>
      <c r="I51" s="38">
        <f t="shared" si="8"/>
        <v>0</v>
      </c>
      <c r="J51" s="38">
        <f t="shared" si="8"/>
        <v>0</v>
      </c>
      <c r="K51" s="38">
        <f t="shared" si="8"/>
        <v>0</v>
      </c>
      <c r="L51" s="39">
        <f t="shared" si="8"/>
        <v>0</v>
      </c>
      <c r="M51" s="40">
        <f t="shared" si="8"/>
        <v>0</v>
      </c>
      <c r="N51" s="143">
        <f t="shared" si="8"/>
        <v>0</v>
      </c>
      <c r="O51" s="143">
        <f t="shared" si="8"/>
        <v>0</v>
      </c>
      <c r="P51" s="161"/>
      <c r="Q51" s="162"/>
      <c r="R51" s="162"/>
      <c r="S51" s="163"/>
      <c r="T51" s="164"/>
      <c r="U51" s="165"/>
      <c r="V51" s="47"/>
      <c r="W51" s="48"/>
      <c r="X51" s="35"/>
      <c r="Y51" s="35"/>
      <c r="Z51" s="49"/>
      <c r="AA51" s="50"/>
      <c r="AB51" s="46"/>
      <c r="AC51" s="47"/>
      <c r="AD51" s="48"/>
      <c r="AE51" s="35"/>
      <c r="AF51" s="35"/>
      <c r="AG51" s="49"/>
      <c r="AH51" s="50"/>
      <c r="AI51" s="46"/>
      <c r="AJ51" s="47"/>
      <c r="AK51" s="48"/>
      <c r="AL51" s="35"/>
      <c r="AM51" s="35"/>
      <c r="AN51" s="49"/>
      <c r="AO51" s="50"/>
      <c r="AP51" s="46"/>
      <c r="AQ51" s="47"/>
      <c r="AR51" s="48"/>
      <c r="AS51" s="35"/>
      <c r="AT51" s="35"/>
      <c r="AU51" s="49"/>
      <c r="AV51" s="50"/>
      <c r="AW51" s="46"/>
      <c r="AX51" s="47"/>
      <c r="AY51" s="48"/>
      <c r="AZ51" s="35"/>
      <c r="BA51" s="35"/>
      <c r="BB51" s="49"/>
      <c r="BC51" s="50"/>
      <c r="BD51" s="46"/>
      <c r="BE51" s="47"/>
      <c r="BF51" s="48"/>
      <c r="BG51" s="35"/>
      <c r="BH51" s="35"/>
      <c r="BI51" s="49"/>
      <c r="BJ51" s="50"/>
      <c r="BK51" s="46"/>
      <c r="BL51" s="47"/>
      <c r="BM51" s="51">
        <f t="shared" si="9"/>
        <v>0</v>
      </c>
      <c r="BN51" s="52">
        <f t="shared" si="9"/>
        <v>0</v>
      </c>
      <c r="BO51" s="52">
        <f t="shared" si="2"/>
        <v>0</v>
      </c>
      <c r="BP51" s="52">
        <f t="shared" si="3"/>
        <v>0</v>
      </c>
      <c r="BQ51" s="156">
        <f t="shared" si="4"/>
        <v>0</v>
      </c>
      <c r="BR51" s="33">
        <f t="shared" si="5"/>
        <v>0</v>
      </c>
      <c r="BS51" s="53">
        <f t="shared" si="6"/>
        <v>0</v>
      </c>
    </row>
    <row r="52" spans="1:71" x14ac:dyDescent="0.3">
      <c r="A52" s="166">
        <v>42</v>
      </c>
      <c r="B52" s="175"/>
      <c r="C52" s="176"/>
      <c r="D52" s="72" t="s">
        <v>1</v>
      </c>
      <c r="E52" s="72" t="s">
        <v>3</v>
      </c>
      <c r="F52" s="72" t="s">
        <v>3</v>
      </c>
      <c r="G52" s="36" t="s">
        <v>1</v>
      </c>
      <c r="H52" s="40">
        <f t="shared" si="7"/>
        <v>0</v>
      </c>
      <c r="I52" s="38">
        <f t="shared" si="8"/>
        <v>0</v>
      </c>
      <c r="J52" s="38">
        <f t="shared" si="8"/>
        <v>0</v>
      </c>
      <c r="K52" s="38">
        <f t="shared" si="8"/>
        <v>0</v>
      </c>
      <c r="L52" s="39">
        <f t="shared" si="8"/>
        <v>0</v>
      </c>
      <c r="M52" s="40">
        <f t="shared" si="8"/>
        <v>0</v>
      </c>
      <c r="N52" s="143">
        <f t="shared" si="8"/>
        <v>0</v>
      </c>
      <c r="O52" s="143">
        <f t="shared" si="8"/>
        <v>0</v>
      </c>
      <c r="P52" s="161"/>
      <c r="Q52" s="162"/>
      <c r="R52" s="162"/>
      <c r="S52" s="163"/>
      <c r="T52" s="164"/>
      <c r="U52" s="165"/>
      <c r="V52" s="47"/>
      <c r="W52" s="48"/>
      <c r="X52" s="35"/>
      <c r="Y52" s="35"/>
      <c r="Z52" s="49"/>
      <c r="AA52" s="50"/>
      <c r="AB52" s="46"/>
      <c r="AC52" s="47"/>
      <c r="AD52" s="48"/>
      <c r="AE52" s="35"/>
      <c r="AF52" s="35"/>
      <c r="AG52" s="49"/>
      <c r="AH52" s="50"/>
      <c r="AI52" s="46"/>
      <c r="AJ52" s="47"/>
      <c r="AK52" s="169"/>
      <c r="AL52" s="171"/>
      <c r="AM52" s="171"/>
      <c r="AN52" s="172"/>
      <c r="AO52" s="173"/>
      <c r="AP52" s="46"/>
      <c r="AQ52" s="47"/>
      <c r="AR52" s="169"/>
      <c r="AS52" s="171"/>
      <c r="AT52" s="171"/>
      <c r="AU52" s="172"/>
      <c r="AV52" s="173"/>
      <c r="AW52" s="46"/>
      <c r="AX52" s="47"/>
      <c r="AY52" s="48"/>
      <c r="AZ52" s="35"/>
      <c r="BA52" s="35"/>
      <c r="BB52" s="49"/>
      <c r="BC52" s="50"/>
      <c r="BD52" s="46"/>
      <c r="BE52" s="47"/>
      <c r="BF52" s="48"/>
      <c r="BG52" s="35"/>
      <c r="BH52" s="35"/>
      <c r="BI52" s="49"/>
      <c r="BJ52" s="50"/>
      <c r="BK52" s="46"/>
      <c r="BL52" s="47"/>
      <c r="BM52" s="51">
        <f t="shared" si="9"/>
        <v>0</v>
      </c>
      <c r="BN52" s="52">
        <f t="shared" si="9"/>
        <v>0</v>
      </c>
      <c r="BO52" s="52">
        <f t="shared" si="2"/>
        <v>0</v>
      </c>
      <c r="BP52" s="52">
        <f t="shared" si="3"/>
        <v>0</v>
      </c>
      <c r="BQ52" s="156">
        <f t="shared" si="4"/>
        <v>0</v>
      </c>
      <c r="BR52" s="33">
        <f t="shared" si="5"/>
        <v>0</v>
      </c>
      <c r="BS52" s="53">
        <f t="shared" si="6"/>
        <v>0</v>
      </c>
    </row>
    <row r="53" spans="1:71" x14ac:dyDescent="0.3">
      <c r="A53" s="33">
        <v>43</v>
      </c>
      <c r="B53" s="175"/>
      <c r="C53" s="176"/>
      <c r="D53" s="72" t="s">
        <v>1</v>
      </c>
      <c r="E53" s="72" t="s">
        <v>3</v>
      </c>
      <c r="F53" s="72" t="s">
        <v>3</v>
      </c>
      <c r="G53" s="36" t="s">
        <v>1</v>
      </c>
      <c r="H53" s="40">
        <f t="shared" si="7"/>
        <v>0</v>
      </c>
      <c r="I53" s="38">
        <f t="shared" si="8"/>
        <v>0</v>
      </c>
      <c r="J53" s="38">
        <f t="shared" si="8"/>
        <v>0</v>
      </c>
      <c r="K53" s="38">
        <f t="shared" si="8"/>
        <v>0</v>
      </c>
      <c r="L53" s="39">
        <f t="shared" si="8"/>
        <v>0</v>
      </c>
      <c r="M53" s="40">
        <f t="shared" si="8"/>
        <v>0</v>
      </c>
      <c r="N53" s="143">
        <f t="shared" si="8"/>
        <v>0</v>
      </c>
      <c r="O53" s="143">
        <f t="shared" si="8"/>
        <v>0</v>
      </c>
      <c r="P53" s="161"/>
      <c r="Q53" s="162"/>
      <c r="R53" s="162"/>
      <c r="S53" s="163"/>
      <c r="T53" s="164"/>
      <c r="U53" s="165"/>
      <c r="V53" s="47"/>
      <c r="W53" s="169"/>
      <c r="X53" s="171"/>
      <c r="Y53" s="171"/>
      <c r="Z53" s="172"/>
      <c r="AA53" s="173"/>
      <c r="AB53" s="46"/>
      <c r="AC53" s="47"/>
      <c r="AD53" s="48"/>
      <c r="AE53" s="35"/>
      <c r="AF53" s="35"/>
      <c r="AG53" s="49"/>
      <c r="AH53" s="50"/>
      <c r="AI53" s="46"/>
      <c r="AJ53" s="47"/>
      <c r="AK53" s="169"/>
      <c r="AL53" s="171"/>
      <c r="AM53" s="171"/>
      <c r="AN53" s="172"/>
      <c r="AO53" s="173"/>
      <c r="AP53" s="46"/>
      <c r="AQ53" s="47"/>
      <c r="AR53" s="169"/>
      <c r="AS53" s="171"/>
      <c r="AT53" s="171"/>
      <c r="AU53" s="172"/>
      <c r="AV53" s="173"/>
      <c r="AW53" s="46"/>
      <c r="AX53" s="47"/>
      <c r="AY53" s="48"/>
      <c r="AZ53" s="35"/>
      <c r="BA53" s="35"/>
      <c r="BB53" s="49"/>
      <c r="BC53" s="50"/>
      <c r="BD53" s="46"/>
      <c r="BE53" s="47"/>
      <c r="BF53" s="48"/>
      <c r="BG53" s="35"/>
      <c r="BH53" s="35"/>
      <c r="BI53" s="49"/>
      <c r="BJ53" s="50"/>
      <c r="BK53" s="46"/>
      <c r="BL53" s="47"/>
      <c r="BM53" s="51">
        <f t="shared" si="9"/>
        <v>0</v>
      </c>
      <c r="BN53" s="52">
        <f t="shared" si="9"/>
        <v>0</v>
      </c>
      <c r="BO53" s="52">
        <f t="shared" si="2"/>
        <v>0</v>
      </c>
      <c r="BP53" s="52">
        <f t="shared" si="3"/>
        <v>0</v>
      </c>
      <c r="BQ53" s="156">
        <f t="shared" si="4"/>
        <v>0</v>
      </c>
      <c r="BR53" s="33">
        <f t="shared" si="5"/>
        <v>0</v>
      </c>
      <c r="BS53" s="53">
        <f t="shared" si="6"/>
        <v>0</v>
      </c>
    </row>
    <row r="54" spans="1:71" x14ac:dyDescent="0.3">
      <c r="A54" s="166">
        <v>44</v>
      </c>
      <c r="B54" s="34"/>
      <c r="C54" s="176"/>
      <c r="D54" s="72" t="s">
        <v>1</v>
      </c>
      <c r="E54" s="72" t="s">
        <v>3</v>
      </c>
      <c r="F54" s="72" t="s">
        <v>3</v>
      </c>
      <c r="G54" s="36" t="s">
        <v>1</v>
      </c>
      <c r="H54" s="40">
        <f t="shared" si="7"/>
        <v>0</v>
      </c>
      <c r="I54" s="38">
        <f t="shared" si="8"/>
        <v>0</v>
      </c>
      <c r="J54" s="38">
        <f t="shared" si="8"/>
        <v>0</v>
      </c>
      <c r="K54" s="38">
        <f t="shared" si="8"/>
        <v>0</v>
      </c>
      <c r="L54" s="39">
        <f t="shared" si="8"/>
        <v>0</v>
      </c>
      <c r="M54" s="40">
        <f t="shared" si="8"/>
        <v>0</v>
      </c>
      <c r="N54" s="143">
        <f t="shared" si="8"/>
        <v>0</v>
      </c>
      <c r="O54" s="143">
        <f t="shared" si="8"/>
        <v>0</v>
      </c>
      <c r="P54" s="161"/>
      <c r="Q54" s="162"/>
      <c r="R54" s="162"/>
      <c r="S54" s="163"/>
      <c r="T54" s="164"/>
      <c r="U54" s="165"/>
      <c r="V54" s="47"/>
      <c r="W54" s="48"/>
      <c r="X54" s="35"/>
      <c r="Y54" s="35"/>
      <c r="Z54" s="49"/>
      <c r="AA54" s="50"/>
      <c r="AB54" s="46"/>
      <c r="AC54" s="47"/>
      <c r="AD54" s="48"/>
      <c r="AE54" s="35"/>
      <c r="AF54" s="35"/>
      <c r="AG54" s="49"/>
      <c r="AH54" s="50"/>
      <c r="AI54" s="46"/>
      <c r="AJ54" s="47"/>
      <c r="AK54" s="48"/>
      <c r="AL54" s="35"/>
      <c r="AM54" s="35"/>
      <c r="AN54" s="49"/>
      <c r="AO54" s="50"/>
      <c r="AP54" s="46"/>
      <c r="AQ54" s="47"/>
      <c r="AR54" s="48"/>
      <c r="AS54" s="35"/>
      <c r="AT54" s="35"/>
      <c r="AU54" s="49"/>
      <c r="AV54" s="50"/>
      <c r="AW54" s="46"/>
      <c r="AX54" s="47"/>
      <c r="AY54" s="48"/>
      <c r="AZ54" s="35"/>
      <c r="BA54" s="35"/>
      <c r="BB54" s="49"/>
      <c r="BC54" s="50"/>
      <c r="BD54" s="46"/>
      <c r="BE54" s="47"/>
      <c r="BF54" s="48"/>
      <c r="BG54" s="35"/>
      <c r="BH54" s="35"/>
      <c r="BI54" s="49"/>
      <c r="BJ54" s="50"/>
      <c r="BK54" s="46"/>
      <c r="BL54" s="47"/>
      <c r="BM54" s="51">
        <f t="shared" si="9"/>
        <v>0</v>
      </c>
      <c r="BN54" s="52">
        <f t="shared" si="9"/>
        <v>0</v>
      </c>
      <c r="BO54" s="52">
        <f t="shared" si="2"/>
        <v>0</v>
      </c>
      <c r="BP54" s="52">
        <f t="shared" si="3"/>
        <v>0</v>
      </c>
      <c r="BQ54" s="156">
        <f t="shared" si="4"/>
        <v>0</v>
      </c>
      <c r="BR54" s="33">
        <f t="shared" si="5"/>
        <v>0</v>
      </c>
      <c r="BS54" s="53">
        <f t="shared" si="6"/>
        <v>0</v>
      </c>
    </row>
    <row r="55" spans="1:71" x14ac:dyDescent="0.3">
      <c r="A55" s="33">
        <v>45</v>
      </c>
      <c r="B55" s="175"/>
      <c r="C55" s="176"/>
      <c r="D55" s="72" t="s">
        <v>1</v>
      </c>
      <c r="E55" s="72" t="s">
        <v>3</v>
      </c>
      <c r="F55" s="72" t="s">
        <v>3</v>
      </c>
      <c r="G55" s="36" t="s">
        <v>1</v>
      </c>
      <c r="H55" s="40">
        <f t="shared" si="7"/>
        <v>0</v>
      </c>
      <c r="I55" s="38">
        <f t="shared" si="8"/>
        <v>0</v>
      </c>
      <c r="J55" s="38">
        <f t="shared" si="8"/>
        <v>0</v>
      </c>
      <c r="K55" s="38">
        <f t="shared" si="8"/>
        <v>0</v>
      </c>
      <c r="L55" s="39">
        <f t="shared" si="8"/>
        <v>0</v>
      </c>
      <c r="M55" s="40">
        <f t="shared" si="8"/>
        <v>0</v>
      </c>
      <c r="N55" s="143">
        <f t="shared" si="8"/>
        <v>0</v>
      </c>
      <c r="O55" s="143">
        <f t="shared" si="8"/>
        <v>0</v>
      </c>
      <c r="P55" s="161"/>
      <c r="Q55" s="162"/>
      <c r="R55" s="162"/>
      <c r="S55" s="163"/>
      <c r="T55" s="164"/>
      <c r="U55" s="165"/>
      <c r="V55" s="47"/>
      <c r="W55" s="48"/>
      <c r="X55" s="35"/>
      <c r="Y55" s="35"/>
      <c r="Z55" s="49"/>
      <c r="AA55" s="50"/>
      <c r="AB55" s="46"/>
      <c r="AC55" s="47"/>
      <c r="AD55" s="48"/>
      <c r="AE55" s="35"/>
      <c r="AF55" s="35"/>
      <c r="AG55" s="49"/>
      <c r="AH55" s="50"/>
      <c r="AI55" s="46"/>
      <c r="AJ55" s="47"/>
      <c r="AK55" s="48"/>
      <c r="AL55" s="35"/>
      <c r="AM55" s="35"/>
      <c r="AN55" s="49"/>
      <c r="AO55" s="50"/>
      <c r="AP55" s="46"/>
      <c r="AQ55" s="47"/>
      <c r="AR55" s="48"/>
      <c r="AS55" s="35"/>
      <c r="AT55" s="35"/>
      <c r="AU55" s="49"/>
      <c r="AV55" s="50"/>
      <c r="AW55" s="46"/>
      <c r="AX55" s="47"/>
      <c r="AY55" s="48"/>
      <c r="AZ55" s="35"/>
      <c r="BA55" s="35"/>
      <c r="BB55" s="49"/>
      <c r="BC55" s="50"/>
      <c r="BD55" s="46"/>
      <c r="BE55" s="47"/>
      <c r="BF55" s="48"/>
      <c r="BG55" s="35"/>
      <c r="BH55" s="35"/>
      <c r="BI55" s="49"/>
      <c r="BJ55" s="50"/>
      <c r="BK55" s="46"/>
      <c r="BL55" s="47"/>
      <c r="BM55" s="51">
        <f t="shared" si="9"/>
        <v>0</v>
      </c>
      <c r="BN55" s="52">
        <f t="shared" si="9"/>
        <v>0</v>
      </c>
      <c r="BO55" s="52">
        <f t="shared" si="2"/>
        <v>0</v>
      </c>
      <c r="BP55" s="52">
        <f t="shared" si="3"/>
        <v>0</v>
      </c>
      <c r="BQ55" s="156">
        <f t="shared" si="4"/>
        <v>0</v>
      </c>
      <c r="BR55" s="33">
        <f t="shared" si="5"/>
        <v>0</v>
      </c>
      <c r="BS55" s="53">
        <f t="shared" si="6"/>
        <v>0</v>
      </c>
    </row>
    <row r="56" spans="1:71" x14ac:dyDescent="0.3">
      <c r="A56" s="166">
        <v>46</v>
      </c>
      <c r="B56" s="175"/>
      <c r="C56" s="176"/>
      <c r="D56" s="72" t="s">
        <v>3</v>
      </c>
      <c r="E56" s="72" t="s">
        <v>3</v>
      </c>
      <c r="F56" s="72" t="s">
        <v>3</v>
      </c>
      <c r="G56" s="36" t="s">
        <v>1</v>
      </c>
      <c r="H56" s="40">
        <f t="shared" si="7"/>
        <v>0</v>
      </c>
      <c r="I56" s="38">
        <f t="shared" si="8"/>
        <v>0</v>
      </c>
      <c r="J56" s="38">
        <f t="shared" si="8"/>
        <v>0</v>
      </c>
      <c r="K56" s="38">
        <f t="shared" si="8"/>
        <v>0</v>
      </c>
      <c r="L56" s="39">
        <f t="shared" si="8"/>
        <v>0</v>
      </c>
      <c r="M56" s="40">
        <f t="shared" si="8"/>
        <v>0</v>
      </c>
      <c r="N56" s="143">
        <f t="shared" si="8"/>
        <v>0</v>
      </c>
      <c r="O56" s="143">
        <f t="shared" si="8"/>
        <v>0</v>
      </c>
      <c r="P56" s="161"/>
      <c r="Q56" s="162"/>
      <c r="R56" s="162"/>
      <c r="S56" s="163"/>
      <c r="T56" s="164"/>
      <c r="U56" s="165"/>
      <c r="V56" s="47"/>
      <c r="W56" s="48"/>
      <c r="X56" s="35"/>
      <c r="Y56" s="35"/>
      <c r="Z56" s="49"/>
      <c r="AA56" s="50"/>
      <c r="AB56" s="46"/>
      <c r="AC56" s="47"/>
      <c r="AD56" s="48"/>
      <c r="AE56" s="35"/>
      <c r="AF56" s="35"/>
      <c r="AG56" s="49"/>
      <c r="AH56" s="50"/>
      <c r="AI56" s="46"/>
      <c r="AJ56" s="47"/>
      <c r="AK56" s="48"/>
      <c r="AL56" s="35"/>
      <c r="AM56" s="35"/>
      <c r="AN56" s="49"/>
      <c r="AO56" s="50"/>
      <c r="AP56" s="46"/>
      <c r="AQ56" s="47"/>
      <c r="AR56" s="48"/>
      <c r="AS56" s="35"/>
      <c r="AT56" s="35"/>
      <c r="AU56" s="49"/>
      <c r="AV56" s="50"/>
      <c r="AW56" s="46"/>
      <c r="AX56" s="47"/>
      <c r="AY56" s="48"/>
      <c r="AZ56" s="35"/>
      <c r="BA56" s="35"/>
      <c r="BB56" s="49"/>
      <c r="BC56" s="50"/>
      <c r="BD56" s="46"/>
      <c r="BE56" s="47"/>
      <c r="BF56" s="48"/>
      <c r="BG56" s="35"/>
      <c r="BH56" s="35"/>
      <c r="BI56" s="49"/>
      <c r="BJ56" s="50"/>
      <c r="BK56" s="46"/>
      <c r="BL56" s="47"/>
      <c r="BM56" s="51">
        <f t="shared" si="9"/>
        <v>0</v>
      </c>
      <c r="BN56" s="52">
        <f t="shared" si="9"/>
        <v>0</v>
      </c>
      <c r="BO56" s="52">
        <f t="shared" si="2"/>
        <v>0</v>
      </c>
      <c r="BP56" s="52">
        <f t="shared" si="3"/>
        <v>0</v>
      </c>
      <c r="BQ56" s="156">
        <f t="shared" si="4"/>
        <v>0</v>
      </c>
      <c r="BR56" s="33">
        <f t="shared" si="5"/>
        <v>0</v>
      </c>
      <c r="BS56" s="53">
        <f t="shared" si="6"/>
        <v>0</v>
      </c>
    </row>
    <row r="57" spans="1:71" x14ac:dyDescent="0.3">
      <c r="A57" s="33">
        <v>47</v>
      </c>
      <c r="B57" s="34"/>
      <c r="C57" s="176"/>
      <c r="D57" s="72" t="s">
        <v>3</v>
      </c>
      <c r="E57" s="72" t="s">
        <v>3</v>
      </c>
      <c r="F57" s="72" t="s">
        <v>3</v>
      </c>
      <c r="G57" s="36" t="s">
        <v>1</v>
      </c>
      <c r="H57" s="40">
        <f t="shared" si="7"/>
        <v>0</v>
      </c>
      <c r="I57" s="38">
        <f t="shared" si="8"/>
        <v>0</v>
      </c>
      <c r="J57" s="38">
        <f t="shared" si="8"/>
        <v>0</v>
      </c>
      <c r="K57" s="38">
        <f t="shared" si="8"/>
        <v>0</v>
      </c>
      <c r="L57" s="39">
        <f t="shared" si="8"/>
        <v>0</v>
      </c>
      <c r="M57" s="40">
        <f t="shared" si="8"/>
        <v>0</v>
      </c>
      <c r="N57" s="143">
        <f t="shared" si="8"/>
        <v>0</v>
      </c>
      <c r="O57" s="143">
        <f t="shared" si="8"/>
        <v>0</v>
      </c>
      <c r="P57" s="161"/>
      <c r="Q57" s="162"/>
      <c r="R57" s="162"/>
      <c r="S57" s="163"/>
      <c r="T57" s="164"/>
      <c r="U57" s="165"/>
      <c r="V57" s="47"/>
      <c r="W57" s="48"/>
      <c r="X57" s="35"/>
      <c r="Y57" s="35"/>
      <c r="Z57" s="49"/>
      <c r="AA57" s="50"/>
      <c r="AB57" s="46"/>
      <c r="AC57" s="47"/>
      <c r="AD57" s="48"/>
      <c r="AE57" s="35"/>
      <c r="AF57" s="35"/>
      <c r="AG57" s="49"/>
      <c r="AH57" s="50"/>
      <c r="AI57" s="46"/>
      <c r="AJ57" s="47"/>
      <c r="AK57" s="48"/>
      <c r="AL57" s="35"/>
      <c r="AM57" s="35"/>
      <c r="AN57" s="49"/>
      <c r="AO57" s="50"/>
      <c r="AP57" s="46"/>
      <c r="AQ57" s="47"/>
      <c r="AR57" s="48"/>
      <c r="AS57" s="35"/>
      <c r="AT57" s="35"/>
      <c r="AU57" s="49"/>
      <c r="AV57" s="50"/>
      <c r="AW57" s="46"/>
      <c r="AX57" s="47"/>
      <c r="AY57" s="48"/>
      <c r="AZ57" s="35"/>
      <c r="BA57" s="35"/>
      <c r="BB57" s="49"/>
      <c r="BC57" s="50"/>
      <c r="BD57" s="46"/>
      <c r="BE57" s="47"/>
      <c r="BF57" s="48"/>
      <c r="BG57" s="35"/>
      <c r="BH57" s="35"/>
      <c r="BI57" s="49"/>
      <c r="BJ57" s="50"/>
      <c r="BK57" s="46"/>
      <c r="BL57" s="47"/>
      <c r="BM57" s="51">
        <f t="shared" si="9"/>
        <v>0</v>
      </c>
      <c r="BN57" s="52">
        <f t="shared" si="9"/>
        <v>0</v>
      </c>
      <c r="BO57" s="52">
        <f t="shared" si="2"/>
        <v>0</v>
      </c>
      <c r="BP57" s="52">
        <f t="shared" si="3"/>
        <v>0</v>
      </c>
      <c r="BQ57" s="156">
        <f t="shared" si="4"/>
        <v>0</v>
      </c>
      <c r="BR57" s="33">
        <f t="shared" si="5"/>
        <v>0</v>
      </c>
      <c r="BS57" s="53">
        <f t="shared" si="6"/>
        <v>0</v>
      </c>
    </row>
    <row r="58" spans="1:71" x14ac:dyDescent="0.3">
      <c r="A58" s="166">
        <v>48</v>
      </c>
      <c r="B58" s="175"/>
      <c r="C58" s="177"/>
      <c r="D58" s="72" t="s">
        <v>3</v>
      </c>
      <c r="E58" s="72" t="s">
        <v>3</v>
      </c>
      <c r="F58" s="72" t="s">
        <v>3</v>
      </c>
      <c r="G58" s="36" t="s">
        <v>1</v>
      </c>
      <c r="H58" s="40">
        <f t="shared" si="7"/>
        <v>0</v>
      </c>
      <c r="I58" s="38">
        <f t="shared" si="8"/>
        <v>0</v>
      </c>
      <c r="J58" s="38">
        <f t="shared" si="8"/>
        <v>0</v>
      </c>
      <c r="K58" s="38">
        <f t="shared" si="8"/>
        <v>0</v>
      </c>
      <c r="L58" s="39">
        <f t="shared" si="8"/>
        <v>0</v>
      </c>
      <c r="M58" s="40">
        <f t="shared" si="8"/>
        <v>0</v>
      </c>
      <c r="N58" s="143">
        <f t="shared" si="8"/>
        <v>0</v>
      </c>
      <c r="O58" s="143">
        <f t="shared" si="8"/>
        <v>0</v>
      </c>
      <c r="P58" s="161"/>
      <c r="Q58" s="162"/>
      <c r="R58" s="162"/>
      <c r="S58" s="163"/>
      <c r="T58" s="164"/>
      <c r="U58" s="165"/>
      <c r="V58" s="47"/>
      <c r="W58" s="48"/>
      <c r="X58" s="35"/>
      <c r="Y58" s="35"/>
      <c r="Z58" s="49"/>
      <c r="AA58" s="50"/>
      <c r="AB58" s="46"/>
      <c r="AC58" s="47"/>
      <c r="AD58" s="48"/>
      <c r="AE58" s="35"/>
      <c r="AF58" s="35"/>
      <c r="AG58" s="49"/>
      <c r="AH58" s="50"/>
      <c r="AI58" s="46"/>
      <c r="AJ58" s="47"/>
      <c r="AK58" s="48"/>
      <c r="AL58" s="35"/>
      <c r="AM58" s="35"/>
      <c r="AN58" s="49"/>
      <c r="AO58" s="50"/>
      <c r="AP58" s="46"/>
      <c r="AQ58" s="47"/>
      <c r="AR58" s="48"/>
      <c r="AS58" s="35"/>
      <c r="AT58" s="35"/>
      <c r="AU58" s="49"/>
      <c r="AV58" s="50"/>
      <c r="AW58" s="46"/>
      <c r="AX58" s="47"/>
      <c r="AY58" s="48"/>
      <c r="AZ58" s="35"/>
      <c r="BA58" s="35"/>
      <c r="BB58" s="49"/>
      <c r="BC58" s="50"/>
      <c r="BD58" s="46"/>
      <c r="BE58" s="47"/>
      <c r="BF58" s="48"/>
      <c r="BG58" s="35"/>
      <c r="BH58" s="35"/>
      <c r="BI58" s="49"/>
      <c r="BJ58" s="50"/>
      <c r="BK58" s="46"/>
      <c r="BL58" s="47"/>
      <c r="BM58" s="51">
        <f t="shared" si="9"/>
        <v>0</v>
      </c>
      <c r="BN58" s="52">
        <f t="shared" si="9"/>
        <v>0</v>
      </c>
      <c r="BO58" s="52">
        <f t="shared" si="2"/>
        <v>0</v>
      </c>
      <c r="BP58" s="52">
        <f t="shared" si="3"/>
        <v>0</v>
      </c>
      <c r="BQ58" s="156">
        <f t="shared" si="4"/>
        <v>0</v>
      </c>
      <c r="BR58" s="33">
        <f t="shared" si="5"/>
        <v>0</v>
      </c>
      <c r="BS58" s="53">
        <f t="shared" si="6"/>
        <v>0</v>
      </c>
    </row>
    <row r="59" spans="1:71" x14ac:dyDescent="0.3">
      <c r="A59" s="33">
        <v>49</v>
      </c>
      <c r="B59" s="34" t="s">
        <v>282</v>
      </c>
      <c r="C59" s="176" t="s">
        <v>243</v>
      </c>
      <c r="D59" s="72" t="s">
        <v>1</v>
      </c>
      <c r="E59" s="72" t="s">
        <v>3</v>
      </c>
      <c r="F59" s="72" t="s">
        <v>3</v>
      </c>
      <c r="G59" s="36" t="s">
        <v>1</v>
      </c>
      <c r="H59" s="40">
        <f t="shared" si="7"/>
        <v>30</v>
      </c>
      <c r="I59" s="38">
        <f t="shared" si="8"/>
        <v>15</v>
      </c>
      <c r="J59" s="38">
        <f t="shared" si="8"/>
        <v>15</v>
      </c>
      <c r="K59" s="38">
        <f t="shared" si="8"/>
        <v>0</v>
      </c>
      <c r="L59" s="39">
        <f t="shared" si="8"/>
        <v>0</v>
      </c>
      <c r="M59" s="40">
        <f t="shared" si="8"/>
        <v>20</v>
      </c>
      <c r="N59" s="143">
        <f t="shared" si="8"/>
        <v>2</v>
      </c>
      <c r="O59" s="160">
        <v>1</v>
      </c>
      <c r="P59" s="161">
        <v>15</v>
      </c>
      <c r="Q59" s="162">
        <v>15</v>
      </c>
      <c r="R59" s="162"/>
      <c r="S59" s="163"/>
      <c r="T59" s="164">
        <v>20</v>
      </c>
      <c r="U59" s="165">
        <v>2</v>
      </c>
      <c r="V59" s="47" t="s">
        <v>2</v>
      </c>
      <c r="W59" s="48"/>
      <c r="X59" s="35"/>
      <c r="Y59" s="35"/>
      <c r="Z59" s="49"/>
      <c r="AA59" s="50"/>
      <c r="AB59" s="46"/>
      <c r="AC59" s="47"/>
      <c r="AD59" s="48"/>
      <c r="AE59" s="35"/>
      <c r="AF59" s="35"/>
      <c r="AG59" s="49"/>
      <c r="AH59" s="50"/>
      <c r="AI59" s="46"/>
      <c r="AJ59" s="47"/>
      <c r="AK59" s="48"/>
      <c r="AL59" s="35"/>
      <c r="AM59" s="35"/>
      <c r="AN59" s="49"/>
      <c r="AO59" s="50"/>
      <c r="AP59" s="46"/>
      <c r="AQ59" s="47"/>
      <c r="AR59" s="48"/>
      <c r="AS59" s="35"/>
      <c r="AT59" s="35"/>
      <c r="AU59" s="49"/>
      <c r="AV59" s="50"/>
      <c r="AW59" s="46"/>
      <c r="AX59" s="47"/>
      <c r="AY59" s="48"/>
      <c r="AZ59" s="35"/>
      <c r="BA59" s="35"/>
      <c r="BB59" s="49"/>
      <c r="BC59" s="50"/>
      <c r="BD59" s="46"/>
      <c r="BE59" s="47"/>
      <c r="BF59" s="48"/>
      <c r="BG59" s="35"/>
      <c r="BH59" s="35"/>
      <c r="BI59" s="49"/>
      <c r="BJ59" s="50"/>
      <c r="BK59" s="46"/>
      <c r="BL59" s="47"/>
      <c r="BM59" s="51">
        <f t="shared" si="9"/>
        <v>0</v>
      </c>
      <c r="BN59" s="52">
        <f t="shared" si="9"/>
        <v>1</v>
      </c>
      <c r="BO59" s="52">
        <f t="shared" si="2"/>
        <v>15</v>
      </c>
      <c r="BP59" s="52">
        <f t="shared" si="3"/>
        <v>2</v>
      </c>
      <c r="BQ59" s="156">
        <f t="shared" si="4"/>
        <v>0</v>
      </c>
      <c r="BR59" s="33">
        <f t="shared" si="5"/>
        <v>1.2</v>
      </c>
      <c r="BS59" s="53">
        <f t="shared" si="6"/>
        <v>0.8</v>
      </c>
    </row>
    <row r="60" spans="1:71" x14ac:dyDescent="0.3">
      <c r="A60" s="166">
        <v>50</v>
      </c>
      <c r="B60" s="34" t="s">
        <v>283</v>
      </c>
      <c r="C60" s="176" t="s">
        <v>244</v>
      </c>
      <c r="D60" s="72" t="s">
        <v>1</v>
      </c>
      <c r="E60" s="72" t="s">
        <v>3</v>
      </c>
      <c r="F60" s="72" t="s">
        <v>3</v>
      </c>
      <c r="G60" s="36" t="s">
        <v>1</v>
      </c>
      <c r="H60" s="40">
        <f t="shared" si="7"/>
        <v>30</v>
      </c>
      <c r="I60" s="38">
        <f t="shared" ref="I60:N66" si="10">P60+W60+AD60+AK60+AR60+AY60+BF60</f>
        <v>15</v>
      </c>
      <c r="J60" s="38">
        <f t="shared" si="10"/>
        <v>15</v>
      </c>
      <c r="K60" s="38">
        <f t="shared" si="10"/>
        <v>0</v>
      </c>
      <c r="L60" s="39">
        <f t="shared" si="10"/>
        <v>0</v>
      </c>
      <c r="M60" s="40">
        <f t="shared" si="10"/>
        <v>20</v>
      </c>
      <c r="N60" s="143">
        <f t="shared" si="10"/>
        <v>2</v>
      </c>
      <c r="O60" s="160">
        <v>1</v>
      </c>
      <c r="P60" s="161"/>
      <c r="Q60" s="162"/>
      <c r="R60" s="162"/>
      <c r="S60" s="163"/>
      <c r="T60" s="164"/>
      <c r="U60" s="165"/>
      <c r="V60" s="47"/>
      <c r="W60" s="48">
        <v>15</v>
      </c>
      <c r="X60" s="35">
        <v>15</v>
      </c>
      <c r="Y60" s="35"/>
      <c r="Z60" s="49"/>
      <c r="AA60" s="50">
        <v>20</v>
      </c>
      <c r="AB60" s="46">
        <v>2</v>
      </c>
      <c r="AC60" s="47" t="s">
        <v>2</v>
      </c>
      <c r="AD60" s="48"/>
      <c r="AE60" s="35"/>
      <c r="AF60" s="35"/>
      <c r="AG60" s="49"/>
      <c r="AH60" s="50"/>
      <c r="AI60" s="46"/>
      <c r="AJ60" s="47"/>
      <c r="AK60" s="48"/>
      <c r="AL60" s="35"/>
      <c r="AM60" s="35"/>
      <c r="AN60" s="49"/>
      <c r="AO60" s="50"/>
      <c r="AP60" s="46"/>
      <c r="AQ60" s="47"/>
      <c r="AR60" s="48"/>
      <c r="AS60" s="35"/>
      <c r="AT60" s="35"/>
      <c r="AU60" s="49"/>
      <c r="AV60" s="50"/>
      <c r="AW60" s="46"/>
      <c r="AX60" s="47"/>
      <c r="AY60" s="48"/>
      <c r="AZ60" s="35"/>
      <c r="BA60" s="35"/>
      <c r="BB60" s="49"/>
      <c r="BC60" s="50"/>
      <c r="BD60" s="46"/>
      <c r="BE60" s="47"/>
      <c r="BF60" s="48"/>
      <c r="BG60" s="35"/>
      <c r="BH60" s="35"/>
      <c r="BI60" s="49"/>
      <c r="BJ60" s="50"/>
      <c r="BK60" s="46"/>
      <c r="BL60" s="47"/>
      <c r="BM60" s="51">
        <f t="shared" si="9"/>
        <v>0</v>
      </c>
      <c r="BN60" s="52">
        <f t="shared" si="9"/>
        <v>1</v>
      </c>
      <c r="BO60" s="52">
        <f t="shared" si="2"/>
        <v>15</v>
      </c>
      <c r="BP60" s="52">
        <f t="shared" si="3"/>
        <v>2</v>
      </c>
      <c r="BQ60" s="156">
        <f t="shared" si="4"/>
        <v>0</v>
      </c>
      <c r="BR60" s="33">
        <f t="shared" si="5"/>
        <v>1.2</v>
      </c>
      <c r="BS60" s="53">
        <f t="shared" si="6"/>
        <v>0.8</v>
      </c>
    </row>
    <row r="61" spans="1:71" x14ac:dyDescent="0.3">
      <c r="A61" s="33">
        <v>51</v>
      </c>
      <c r="B61" s="34" t="s">
        <v>90</v>
      </c>
      <c r="C61" s="176" t="s">
        <v>245</v>
      </c>
      <c r="D61" s="72" t="s">
        <v>3</v>
      </c>
      <c r="E61" s="72" t="s">
        <v>3</v>
      </c>
      <c r="F61" s="72" t="s">
        <v>3</v>
      </c>
      <c r="G61" s="36" t="s">
        <v>1</v>
      </c>
      <c r="H61" s="40">
        <f t="shared" si="7"/>
        <v>15</v>
      </c>
      <c r="I61" s="38">
        <f t="shared" si="10"/>
        <v>0</v>
      </c>
      <c r="J61" s="38">
        <f t="shared" si="10"/>
        <v>15</v>
      </c>
      <c r="K61" s="38">
        <f t="shared" si="10"/>
        <v>0</v>
      </c>
      <c r="L61" s="39">
        <f t="shared" si="10"/>
        <v>0</v>
      </c>
      <c r="M61" s="40">
        <f t="shared" si="10"/>
        <v>10</v>
      </c>
      <c r="N61" s="143">
        <f t="shared" si="10"/>
        <v>1</v>
      </c>
      <c r="O61" s="160">
        <v>1</v>
      </c>
      <c r="P61" s="161"/>
      <c r="Q61" s="162"/>
      <c r="R61" s="162"/>
      <c r="S61" s="163"/>
      <c r="T61" s="164"/>
      <c r="U61" s="165"/>
      <c r="V61" s="47"/>
      <c r="W61" s="48"/>
      <c r="X61" s="35"/>
      <c r="Y61" s="35"/>
      <c r="Z61" s="49"/>
      <c r="AA61" s="50"/>
      <c r="AB61" s="46"/>
      <c r="AC61" s="47"/>
      <c r="AD61" s="48"/>
      <c r="AE61" s="35"/>
      <c r="AF61" s="35"/>
      <c r="AG61" s="49"/>
      <c r="AH61" s="50"/>
      <c r="AI61" s="46"/>
      <c r="AJ61" s="47"/>
      <c r="AK61" s="48"/>
      <c r="AL61" s="35"/>
      <c r="AM61" s="35"/>
      <c r="AN61" s="49"/>
      <c r="AO61" s="50"/>
      <c r="AP61" s="46"/>
      <c r="AQ61" s="47"/>
      <c r="AR61" s="48"/>
      <c r="AS61" s="35"/>
      <c r="AT61" s="35"/>
      <c r="AU61" s="49"/>
      <c r="AV61" s="50"/>
      <c r="AW61" s="46"/>
      <c r="AX61" s="47"/>
      <c r="AY61" s="48"/>
      <c r="AZ61" s="35">
        <v>15</v>
      </c>
      <c r="BA61" s="35"/>
      <c r="BB61" s="49"/>
      <c r="BC61" s="50">
        <v>10</v>
      </c>
      <c r="BD61" s="46">
        <v>1</v>
      </c>
      <c r="BE61" s="47" t="s">
        <v>2</v>
      </c>
      <c r="BF61" s="48"/>
      <c r="BG61" s="35"/>
      <c r="BH61" s="35"/>
      <c r="BI61" s="49"/>
      <c r="BJ61" s="50"/>
      <c r="BK61" s="46"/>
      <c r="BL61" s="47"/>
      <c r="BM61" s="51">
        <f t="shared" si="9"/>
        <v>0</v>
      </c>
      <c r="BN61" s="52">
        <f t="shared" si="9"/>
        <v>1</v>
      </c>
      <c r="BO61" s="52">
        <f t="shared" si="2"/>
        <v>15</v>
      </c>
      <c r="BP61" s="52">
        <f t="shared" si="3"/>
        <v>0</v>
      </c>
      <c r="BQ61" s="156">
        <f t="shared" si="4"/>
        <v>0</v>
      </c>
      <c r="BR61" s="33">
        <f t="shared" si="5"/>
        <v>0.6</v>
      </c>
      <c r="BS61" s="53">
        <f t="shared" si="6"/>
        <v>0.4</v>
      </c>
    </row>
    <row r="62" spans="1:71" x14ac:dyDescent="0.3">
      <c r="A62" s="166">
        <v>52</v>
      </c>
      <c r="B62" s="34" t="s">
        <v>91</v>
      </c>
      <c r="C62" s="176" t="s">
        <v>246</v>
      </c>
      <c r="D62" s="72" t="s">
        <v>3</v>
      </c>
      <c r="E62" s="72" t="s">
        <v>3</v>
      </c>
      <c r="F62" s="72" t="s">
        <v>3</v>
      </c>
      <c r="G62" s="36" t="s">
        <v>1</v>
      </c>
      <c r="H62" s="40">
        <f t="shared" si="7"/>
        <v>30</v>
      </c>
      <c r="I62" s="38">
        <f t="shared" si="10"/>
        <v>0</v>
      </c>
      <c r="J62" s="38">
        <f t="shared" si="10"/>
        <v>30</v>
      </c>
      <c r="K62" s="38">
        <f t="shared" si="10"/>
        <v>0</v>
      </c>
      <c r="L62" s="39">
        <f t="shared" si="10"/>
        <v>0</v>
      </c>
      <c r="M62" s="40">
        <f t="shared" si="10"/>
        <v>20</v>
      </c>
      <c r="N62" s="143">
        <f t="shared" si="10"/>
        <v>2</v>
      </c>
      <c r="O62" s="160">
        <v>2</v>
      </c>
      <c r="P62" s="161"/>
      <c r="Q62" s="162"/>
      <c r="R62" s="162"/>
      <c r="S62" s="163"/>
      <c r="T62" s="164"/>
      <c r="U62" s="165"/>
      <c r="V62" s="47"/>
      <c r="W62" s="48"/>
      <c r="X62" s="35"/>
      <c r="Y62" s="35"/>
      <c r="Z62" s="49"/>
      <c r="AA62" s="50"/>
      <c r="AB62" s="46"/>
      <c r="AC62" s="47"/>
      <c r="AD62" s="48"/>
      <c r="AE62" s="35"/>
      <c r="AF62" s="35"/>
      <c r="AG62" s="49"/>
      <c r="AH62" s="50"/>
      <c r="AI62" s="46"/>
      <c r="AJ62" s="47"/>
      <c r="AK62" s="48"/>
      <c r="AL62" s="35"/>
      <c r="AM62" s="35"/>
      <c r="AN62" s="49"/>
      <c r="AO62" s="50"/>
      <c r="AP62" s="46"/>
      <c r="AQ62" s="47"/>
      <c r="AR62" s="48"/>
      <c r="AS62" s="35"/>
      <c r="AT62" s="35"/>
      <c r="AU62" s="49"/>
      <c r="AV62" s="50"/>
      <c r="AW62" s="46"/>
      <c r="AX62" s="47"/>
      <c r="AY62" s="48"/>
      <c r="AZ62" s="35"/>
      <c r="BA62" s="35"/>
      <c r="BB62" s="49"/>
      <c r="BC62" s="50"/>
      <c r="BD62" s="46"/>
      <c r="BE62" s="47"/>
      <c r="BF62" s="48"/>
      <c r="BG62" s="35">
        <v>30</v>
      </c>
      <c r="BH62" s="35"/>
      <c r="BI62" s="49"/>
      <c r="BJ62" s="50">
        <v>20</v>
      </c>
      <c r="BK62" s="46">
        <v>2</v>
      </c>
      <c r="BL62" s="47" t="s">
        <v>2</v>
      </c>
      <c r="BM62" s="51">
        <f t="shared" si="9"/>
        <v>0</v>
      </c>
      <c r="BN62" s="52">
        <f t="shared" si="9"/>
        <v>2</v>
      </c>
      <c r="BO62" s="52">
        <f t="shared" si="2"/>
        <v>30</v>
      </c>
      <c r="BP62" s="52">
        <f t="shared" si="3"/>
        <v>0</v>
      </c>
      <c r="BQ62" s="156">
        <f t="shared" si="4"/>
        <v>0</v>
      </c>
      <c r="BR62" s="33">
        <f t="shared" si="5"/>
        <v>1.2</v>
      </c>
      <c r="BS62" s="53">
        <f t="shared" si="6"/>
        <v>0.8</v>
      </c>
    </row>
    <row r="63" spans="1:71" x14ac:dyDescent="0.3">
      <c r="A63" s="33">
        <v>53</v>
      </c>
      <c r="B63" s="34" t="s">
        <v>92</v>
      </c>
      <c r="C63" s="176"/>
      <c r="D63" s="35" t="s">
        <v>1</v>
      </c>
      <c r="E63" s="35" t="s">
        <v>1</v>
      </c>
      <c r="F63" s="72" t="s">
        <v>3</v>
      </c>
      <c r="G63" s="44" t="s">
        <v>3</v>
      </c>
      <c r="H63" s="40">
        <f t="shared" si="7"/>
        <v>90</v>
      </c>
      <c r="I63" s="38">
        <f t="shared" si="10"/>
        <v>0</v>
      </c>
      <c r="J63" s="38">
        <f t="shared" si="10"/>
        <v>90</v>
      </c>
      <c r="K63" s="38">
        <f t="shared" si="10"/>
        <v>0</v>
      </c>
      <c r="L63" s="39">
        <f t="shared" si="10"/>
        <v>0</v>
      </c>
      <c r="M63" s="40">
        <f t="shared" si="10"/>
        <v>0</v>
      </c>
      <c r="N63" s="143">
        <f t="shared" si="10"/>
        <v>2</v>
      </c>
      <c r="O63" s="160">
        <v>0</v>
      </c>
      <c r="P63" s="161"/>
      <c r="Q63" s="162"/>
      <c r="R63" s="162"/>
      <c r="S63" s="163"/>
      <c r="T63" s="164"/>
      <c r="U63" s="165"/>
      <c r="V63" s="47"/>
      <c r="W63" s="48"/>
      <c r="X63" s="35">
        <v>30</v>
      </c>
      <c r="Y63" s="35"/>
      <c r="Z63" s="49"/>
      <c r="AA63" s="50"/>
      <c r="AB63" s="46"/>
      <c r="AC63" s="47" t="s">
        <v>2</v>
      </c>
      <c r="AD63" s="48"/>
      <c r="AE63" s="35">
        <v>30</v>
      </c>
      <c r="AF63" s="35"/>
      <c r="AG63" s="49"/>
      <c r="AH63" s="50"/>
      <c r="AI63" s="46">
        <v>1</v>
      </c>
      <c r="AJ63" s="47" t="s">
        <v>4</v>
      </c>
      <c r="AK63" s="48"/>
      <c r="AL63" s="35">
        <v>30</v>
      </c>
      <c r="AM63" s="35"/>
      <c r="AN63" s="49"/>
      <c r="AO63" s="50"/>
      <c r="AP63" s="46">
        <v>1</v>
      </c>
      <c r="AQ63" s="47" t="s">
        <v>4</v>
      </c>
      <c r="AR63" s="48"/>
      <c r="AS63" s="35"/>
      <c r="AT63" s="35"/>
      <c r="AU63" s="49"/>
      <c r="AV63" s="50"/>
      <c r="AW63" s="46"/>
      <c r="AX63" s="47"/>
      <c r="AY63" s="48"/>
      <c r="AZ63" s="35"/>
      <c r="BA63" s="35"/>
      <c r="BB63" s="49"/>
      <c r="BC63" s="50"/>
      <c r="BD63" s="46"/>
      <c r="BE63" s="47"/>
      <c r="BF63" s="48"/>
      <c r="BG63" s="35"/>
      <c r="BH63" s="35"/>
      <c r="BI63" s="49"/>
      <c r="BJ63" s="50"/>
      <c r="BK63" s="46"/>
      <c r="BL63" s="47"/>
      <c r="BM63" s="51">
        <f t="shared" si="9"/>
        <v>0</v>
      </c>
      <c r="BN63" s="52">
        <f t="shared" si="9"/>
        <v>0</v>
      </c>
      <c r="BO63" s="52">
        <f t="shared" si="2"/>
        <v>0</v>
      </c>
      <c r="BP63" s="52">
        <f t="shared" si="3"/>
        <v>2</v>
      </c>
      <c r="BQ63" s="156">
        <f t="shared" si="4"/>
        <v>2</v>
      </c>
      <c r="BR63" s="33">
        <f t="shared" si="5"/>
        <v>2</v>
      </c>
      <c r="BS63" s="53">
        <f t="shared" si="6"/>
        <v>0</v>
      </c>
    </row>
    <row r="64" spans="1:71" x14ac:dyDescent="0.3">
      <c r="A64" s="166">
        <v>54</v>
      </c>
      <c r="B64" s="178" t="s">
        <v>93</v>
      </c>
      <c r="C64" s="176"/>
      <c r="D64" s="141" t="s">
        <v>1</v>
      </c>
      <c r="E64" s="141"/>
      <c r="F64" s="141"/>
      <c r="G64" s="142"/>
      <c r="H64" s="40">
        <f t="shared" si="7"/>
        <v>15</v>
      </c>
      <c r="I64" s="38">
        <f t="shared" si="10"/>
        <v>15</v>
      </c>
      <c r="J64" s="38">
        <f t="shared" si="10"/>
        <v>0</v>
      </c>
      <c r="K64" s="38">
        <f t="shared" si="10"/>
        <v>0</v>
      </c>
      <c r="L64" s="39">
        <f t="shared" si="10"/>
        <v>0</v>
      </c>
      <c r="M64" s="40">
        <f t="shared" si="10"/>
        <v>0</v>
      </c>
      <c r="N64" s="143">
        <f t="shared" si="10"/>
        <v>1</v>
      </c>
      <c r="O64" s="144">
        <v>0</v>
      </c>
      <c r="P64" s="145"/>
      <c r="Q64" s="146"/>
      <c r="R64" s="146"/>
      <c r="S64" s="147"/>
      <c r="T64" s="148"/>
      <c r="U64" s="149"/>
      <c r="V64" s="155"/>
      <c r="W64" s="151">
        <v>15</v>
      </c>
      <c r="X64" s="141"/>
      <c r="Y64" s="141"/>
      <c r="Z64" s="152"/>
      <c r="AA64" s="153"/>
      <c r="AB64" s="154">
        <v>1</v>
      </c>
      <c r="AC64" s="155" t="s">
        <v>4</v>
      </c>
      <c r="AD64" s="151"/>
      <c r="AE64" s="141"/>
      <c r="AF64" s="141"/>
      <c r="AG64" s="152"/>
      <c r="AH64" s="153"/>
      <c r="AI64" s="154"/>
      <c r="AJ64" s="155"/>
      <c r="AK64" s="151"/>
      <c r="AL64" s="141"/>
      <c r="AM64" s="141"/>
      <c r="AN64" s="152"/>
      <c r="AO64" s="153"/>
      <c r="AP64" s="154"/>
      <c r="AQ64" s="155"/>
      <c r="AR64" s="151"/>
      <c r="AS64" s="141"/>
      <c r="AT64" s="141"/>
      <c r="AU64" s="152"/>
      <c r="AV64" s="153"/>
      <c r="AW64" s="154"/>
      <c r="AX64" s="155"/>
      <c r="AY64" s="151"/>
      <c r="AZ64" s="141"/>
      <c r="BA64" s="141"/>
      <c r="BB64" s="152"/>
      <c r="BC64" s="153"/>
      <c r="BD64" s="154"/>
      <c r="BE64" s="155"/>
      <c r="BF64" s="151"/>
      <c r="BG64" s="141"/>
      <c r="BH64" s="141"/>
      <c r="BI64" s="152"/>
      <c r="BJ64" s="153"/>
      <c r="BK64" s="154"/>
      <c r="BL64" s="155"/>
      <c r="BM64" s="51">
        <f t="shared" si="9"/>
        <v>0</v>
      </c>
      <c r="BN64" s="52">
        <f t="shared" si="9"/>
        <v>0</v>
      </c>
      <c r="BO64" s="52">
        <f t="shared" si="2"/>
        <v>0</v>
      </c>
      <c r="BP64" s="52">
        <f t="shared" si="3"/>
        <v>1</v>
      </c>
      <c r="BQ64" s="156">
        <f t="shared" si="4"/>
        <v>0</v>
      </c>
      <c r="BR64" s="33">
        <f t="shared" si="5"/>
        <v>1</v>
      </c>
      <c r="BS64" s="53">
        <f t="shared" si="6"/>
        <v>0</v>
      </c>
    </row>
    <row r="65" spans="1:71" x14ac:dyDescent="0.3">
      <c r="A65" s="33">
        <v>55</v>
      </c>
      <c r="B65" s="178" t="s">
        <v>94</v>
      </c>
      <c r="C65" s="176"/>
      <c r="D65" s="141"/>
      <c r="E65" s="141"/>
      <c r="F65" s="141"/>
      <c r="G65" s="142"/>
      <c r="H65" s="40">
        <f t="shared" si="7"/>
        <v>240</v>
      </c>
      <c r="I65" s="38">
        <f t="shared" si="10"/>
        <v>0</v>
      </c>
      <c r="J65" s="38">
        <f t="shared" si="10"/>
        <v>240</v>
      </c>
      <c r="K65" s="38">
        <f t="shared" si="10"/>
        <v>0</v>
      </c>
      <c r="L65" s="39">
        <f t="shared" si="10"/>
        <v>0</v>
      </c>
      <c r="M65" s="40">
        <f t="shared" si="10"/>
        <v>0</v>
      </c>
      <c r="N65" s="143">
        <f t="shared" si="10"/>
        <v>8</v>
      </c>
      <c r="O65" s="160">
        <v>8</v>
      </c>
      <c r="P65" s="161"/>
      <c r="Q65" s="162"/>
      <c r="R65" s="162"/>
      <c r="S65" s="163"/>
      <c r="T65" s="164"/>
      <c r="U65" s="165"/>
      <c r="V65" s="47"/>
      <c r="W65" s="48"/>
      <c r="X65" s="35"/>
      <c r="Y65" s="35"/>
      <c r="Z65" s="49"/>
      <c r="AA65" s="50"/>
      <c r="AB65" s="46"/>
      <c r="AC65" s="47"/>
      <c r="AD65" s="48"/>
      <c r="AE65" s="35"/>
      <c r="AF65" s="35"/>
      <c r="AG65" s="49"/>
      <c r="AH65" s="50"/>
      <c r="AI65" s="46"/>
      <c r="AJ65" s="47"/>
      <c r="AK65" s="48"/>
      <c r="AL65" s="35"/>
      <c r="AM65" s="35"/>
      <c r="AN65" s="49"/>
      <c r="AO65" s="50"/>
      <c r="AP65" s="46"/>
      <c r="AQ65" s="47"/>
      <c r="AR65" s="48"/>
      <c r="AS65" s="35"/>
      <c r="AT65" s="35"/>
      <c r="AU65" s="49"/>
      <c r="AV65" s="50"/>
      <c r="AW65" s="46"/>
      <c r="AX65" s="47"/>
      <c r="AY65" s="48"/>
      <c r="AZ65" s="35"/>
      <c r="BA65" s="35"/>
      <c r="BB65" s="49"/>
      <c r="BC65" s="50"/>
      <c r="BD65" s="46"/>
      <c r="BE65" s="47"/>
      <c r="BF65" s="48"/>
      <c r="BG65" s="35">
        <v>240</v>
      </c>
      <c r="BH65" s="35"/>
      <c r="BI65" s="49"/>
      <c r="BJ65" s="50"/>
      <c r="BK65" s="46">
        <v>8</v>
      </c>
      <c r="BL65" s="47" t="s">
        <v>4</v>
      </c>
      <c r="BM65" s="51">
        <f t="shared" si="9"/>
        <v>0</v>
      </c>
      <c r="BN65" s="52">
        <f t="shared" si="9"/>
        <v>0</v>
      </c>
      <c r="BO65" s="52">
        <f t="shared" si="2"/>
        <v>0</v>
      </c>
      <c r="BP65" s="52">
        <f t="shared" si="3"/>
        <v>0</v>
      </c>
      <c r="BQ65" s="156">
        <f t="shared" si="4"/>
        <v>0</v>
      </c>
      <c r="BR65" s="33">
        <f t="shared" si="5"/>
        <v>8</v>
      </c>
      <c r="BS65" s="53">
        <f t="shared" si="6"/>
        <v>0</v>
      </c>
    </row>
    <row r="66" spans="1:71" ht="15" thickBot="1" x14ac:dyDescent="0.35">
      <c r="A66" s="166">
        <v>56</v>
      </c>
      <c r="B66" s="179" t="s">
        <v>105</v>
      </c>
      <c r="C66" s="180"/>
      <c r="D66" s="181"/>
      <c r="E66" s="181"/>
      <c r="F66" s="181"/>
      <c r="G66" s="182" t="s">
        <v>1</v>
      </c>
      <c r="H66" s="183">
        <f t="shared" si="7"/>
        <v>960</v>
      </c>
      <c r="I66" s="184">
        <f t="shared" si="10"/>
        <v>0</v>
      </c>
      <c r="J66" s="184">
        <f t="shared" si="10"/>
        <v>0</v>
      </c>
      <c r="K66" s="184">
        <f t="shared" si="10"/>
        <v>0</v>
      </c>
      <c r="L66" s="185">
        <f t="shared" si="10"/>
        <v>960</v>
      </c>
      <c r="M66" s="183">
        <f t="shared" si="10"/>
        <v>0</v>
      </c>
      <c r="N66" s="186">
        <f t="shared" si="10"/>
        <v>35</v>
      </c>
      <c r="O66" s="187">
        <v>35</v>
      </c>
      <c r="P66" s="188"/>
      <c r="Q66" s="189"/>
      <c r="R66" s="189"/>
      <c r="S66" s="190"/>
      <c r="T66" s="191"/>
      <c r="U66" s="192"/>
      <c r="V66" s="193"/>
      <c r="W66" s="194"/>
      <c r="X66" s="56"/>
      <c r="Y66" s="56"/>
      <c r="Z66" s="195"/>
      <c r="AA66" s="196"/>
      <c r="AB66" s="197"/>
      <c r="AC66" s="193"/>
      <c r="AD66" s="194"/>
      <c r="AE66" s="56"/>
      <c r="AF66" s="56"/>
      <c r="AG66" s="195">
        <v>160</v>
      </c>
      <c r="AH66" s="196"/>
      <c r="AI66" s="197">
        <v>7</v>
      </c>
      <c r="AJ66" s="193" t="s">
        <v>2</v>
      </c>
      <c r="AK66" s="194"/>
      <c r="AL66" s="56"/>
      <c r="AM66" s="56"/>
      <c r="AN66" s="195">
        <v>240</v>
      </c>
      <c r="AO66" s="196"/>
      <c r="AP66" s="197">
        <v>7</v>
      </c>
      <c r="AQ66" s="193" t="s">
        <v>2</v>
      </c>
      <c r="AR66" s="194"/>
      <c r="AS66" s="56"/>
      <c r="AT66" s="56"/>
      <c r="AU66" s="195">
        <v>160</v>
      </c>
      <c r="AV66" s="196"/>
      <c r="AW66" s="197">
        <v>7</v>
      </c>
      <c r="AX66" s="193" t="s">
        <v>2</v>
      </c>
      <c r="AY66" s="194"/>
      <c r="AZ66" s="56"/>
      <c r="BA66" s="56"/>
      <c r="BB66" s="195">
        <v>240</v>
      </c>
      <c r="BC66" s="196"/>
      <c r="BD66" s="197">
        <v>7</v>
      </c>
      <c r="BE66" s="193" t="s">
        <v>2</v>
      </c>
      <c r="BF66" s="194"/>
      <c r="BG66" s="56"/>
      <c r="BH66" s="56"/>
      <c r="BI66" s="195">
        <v>160</v>
      </c>
      <c r="BJ66" s="196"/>
      <c r="BK66" s="197">
        <v>7</v>
      </c>
      <c r="BL66" s="193" t="s">
        <v>2</v>
      </c>
      <c r="BM66" s="198">
        <f t="shared" si="9"/>
        <v>0</v>
      </c>
      <c r="BN66" s="199">
        <f t="shared" si="9"/>
        <v>35</v>
      </c>
      <c r="BO66" s="199">
        <f t="shared" si="2"/>
        <v>960</v>
      </c>
      <c r="BP66" s="199">
        <f t="shared" si="3"/>
        <v>0</v>
      </c>
      <c r="BQ66" s="200">
        <f t="shared" si="4"/>
        <v>0</v>
      </c>
      <c r="BR66" s="61">
        <f t="shared" si="5"/>
        <v>35</v>
      </c>
      <c r="BS66" s="62">
        <f t="shared" si="6"/>
        <v>0</v>
      </c>
    </row>
    <row r="67" spans="1:71" x14ac:dyDescent="0.3">
      <c r="A67" s="398" t="s">
        <v>95</v>
      </c>
      <c r="B67" s="399"/>
      <c r="C67" s="399"/>
      <c r="D67" s="399"/>
      <c r="E67" s="399"/>
      <c r="F67" s="399"/>
      <c r="G67" s="400"/>
      <c r="H67" s="359">
        <f t="shared" ref="H67:O67" si="11">SUM(H12:H66)</f>
        <v>2880</v>
      </c>
      <c r="I67" s="201">
        <f t="shared" si="11"/>
        <v>600</v>
      </c>
      <c r="J67" s="202">
        <f t="shared" si="11"/>
        <v>930</v>
      </c>
      <c r="K67" s="202">
        <f t="shared" si="11"/>
        <v>390</v>
      </c>
      <c r="L67" s="365">
        <f t="shared" si="11"/>
        <v>960</v>
      </c>
      <c r="M67" s="359">
        <f t="shared" si="11"/>
        <v>1045</v>
      </c>
      <c r="N67" s="361">
        <f t="shared" si="11"/>
        <v>144</v>
      </c>
      <c r="O67" s="361">
        <f t="shared" si="11"/>
        <v>96</v>
      </c>
      <c r="P67" s="203">
        <f>SUM(P12:P64)</f>
        <v>230</v>
      </c>
      <c r="Q67" s="204">
        <f>SUM(Q12:Q64)</f>
        <v>180</v>
      </c>
      <c r="R67" s="204">
        <f>SUM(R12:R64)</f>
        <v>105</v>
      </c>
      <c r="S67" s="365">
        <f>SUM(S12:S66)</f>
        <v>0</v>
      </c>
      <c r="T67" s="359">
        <f>SUM(T12:T66)</f>
        <v>350</v>
      </c>
      <c r="U67" s="361">
        <f>SUM(U12:U66)</f>
        <v>31</v>
      </c>
      <c r="V67" s="363">
        <f>COUNTIF(V12:V66,"E")</f>
        <v>3</v>
      </c>
      <c r="W67" s="203">
        <f>SUM(W12:W64)</f>
        <v>205</v>
      </c>
      <c r="X67" s="204">
        <f>SUM(X12:X64)</f>
        <v>195</v>
      </c>
      <c r="Y67" s="204">
        <f>SUM(Y12:Y64)</f>
        <v>120</v>
      </c>
      <c r="Z67" s="365">
        <f>SUM(Z12:Z66)</f>
        <v>0</v>
      </c>
      <c r="AA67" s="359">
        <f>SUM(AA12:AA66)</f>
        <v>280</v>
      </c>
      <c r="AB67" s="361">
        <f>SUM(AB12:AB66)</f>
        <v>30</v>
      </c>
      <c r="AC67" s="363">
        <f>COUNTIF(AC12:AC66,"E")</f>
        <v>4</v>
      </c>
      <c r="AD67" s="203">
        <f>SUM(AD12:AD64)</f>
        <v>60</v>
      </c>
      <c r="AE67" s="204">
        <f>SUM(AE12:AE64)</f>
        <v>135</v>
      </c>
      <c r="AF67" s="204">
        <f>SUM(AF12:AF64)</f>
        <v>30</v>
      </c>
      <c r="AG67" s="365">
        <f>SUM(AG12:AG66)</f>
        <v>160</v>
      </c>
      <c r="AH67" s="359">
        <f>SUM(AH12:AH66)</f>
        <v>155</v>
      </c>
      <c r="AI67" s="361">
        <f>SUM(AI12:AI66)</f>
        <v>21</v>
      </c>
      <c r="AJ67" s="363">
        <f>COUNTIF(AJ12:AJ66,"E")</f>
        <v>2</v>
      </c>
      <c r="AK67" s="203">
        <f>SUM(AK12:AK64)</f>
        <v>60</v>
      </c>
      <c r="AL67" s="204">
        <f>SUM(AL12:AL64)</f>
        <v>90</v>
      </c>
      <c r="AM67" s="204">
        <f>SUM(AM12:AM64)</f>
        <v>90</v>
      </c>
      <c r="AN67" s="365">
        <f>SUM(AN12:AN66)</f>
        <v>240</v>
      </c>
      <c r="AO67" s="359">
        <f>SUM(AO12:AO66)</f>
        <v>130</v>
      </c>
      <c r="AP67" s="361">
        <f>SUM(AP12:AP66)</f>
        <v>21</v>
      </c>
      <c r="AQ67" s="363">
        <f>COUNTIF(AQ12:AQ66,"E")</f>
        <v>1</v>
      </c>
      <c r="AR67" s="203">
        <f>SUM(AR12:AR64)</f>
        <v>45</v>
      </c>
      <c r="AS67" s="204">
        <f>SUM(AS12:AS64)</f>
        <v>15</v>
      </c>
      <c r="AT67" s="204">
        <f>SUM(AT12:AT64)</f>
        <v>45</v>
      </c>
      <c r="AU67" s="365">
        <f>SUM(AU12:AU66)</f>
        <v>160</v>
      </c>
      <c r="AV67" s="359">
        <f>SUM(AV12:AV66)</f>
        <v>80</v>
      </c>
      <c r="AW67" s="361">
        <f>SUM(AW12:AW66)</f>
        <v>14</v>
      </c>
      <c r="AX67" s="363">
        <f>COUNTIF(AX12:AX66,"E")</f>
        <v>1</v>
      </c>
      <c r="AY67" s="203">
        <f>SUM(AY12:AY64)</f>
        <v>0</v>
      </c>
      <c r="AZ67" s="204">
        <f>SUM(AZ12:AZ64)</f>
        <v>45</v>
      </c>
      <c r="BA67" s="204">
        <f>SUM(BA12:BA64)</f>
        <v>0</v>
      </c>
      <c r="BB67" s="365">
        <f>SUM(BB12:BB66)</f>
        <v>240</v>
      </c>
      <c r="BC67" s="359">
        <f>SUM(BC12:BC66)</f>
        <v>30</v>
      </c>
      <c r="BD67" s="361">
        <f>SUM(BD12:BD66)</f>
        <v>10</v>
      </c>
      <c r="BE67" s="363">
        <f>COUNTIF(BE12:BE66,"E")</f>
        <v>0</v>
      </c>
      <c r="BF67" s="203">
        <f>SUM(BF12:BF64)</f>
        <v>0</v>
      </c>
      <c r="BG67" s="204">
        <f>SUM(BG12:BG64)</f>
        <v>30</v>
      </c>
      <c r="BH67" s="204">
        <f>SUM(BH12:BH64)</f>
        <v>0</v>
      </c>
      <c r="BI67" s="365">
        <f>SUM(BI12:BI66)</f>
        <v>160</v>
      </c>
      <c r="BJ67" s="359">
        <f>SUM(BJ12:BJ66)</f>
        <v>20</v>
      </c>
      <c r="BK67" s="361">
        <f>SUM(BK12:BK66)</f>
        <v>17</v>
      </c>
      <c r="BL67" s="363">
        <f>COUNTIF(BL12:BL66,"E")</f>
        <v>0</v>
      </c>
      <c r="BM67" s="205">
        <f t="shared" ref="BM67:BS67" si="12">SUM(BM12:BM66)</f>
        <v>5</v>
      </c>
      <c r="BN67" s="206">
        <f t="shared" si="12"/>
        <v>88</v>
      </c>
      <c r="BO67" s="206">
        <f t="shared" si="12"/>
        <v>1815</v>
      </c>
      <c r="BP67" s="206">
        <f t="shared" si="12"/>
        <v>7</v>
      </c>
      <c r="BQ67" s="207">
        <f t="shared" si="12"/>
        <v>7</v>
      </c>
      <c r="BR67" s="207">
        <f t="shared" si="12"/>
        <v>102.30906593406596</v>
      </c>
      <c r="BS67" s="207">
        <f t="shared" si="12"/>
        <v>38.690934065934059</v>
      </c>
    </row>
    <row r="68" spans="1:71" ht="15" thickBot="1" x14ac:dyDescent="0.35">
      <c r="A68" s="401"/>
      <c r="B68" s="402"/>
      <c r="C68" s="402"/>
      <c r="D68" s="402"/>
      <c r="E68" s="402"/>
      <c r="F68" s="402"/>
      <c r="G68" s="403"/>
      <c r="H68" s="360"/>
      <c r="I68" s="408">
        <f>SUM(I67:K67)</f>
        <v>1920</v>
      </c>
      <c r="J68" s="383"/>
      <c r="K68" s="383"/>
      <c r="L68" s="366"/>
      <c r="M68" s="360"/>
      <c r="N68" s="362"/>
      <c r="O68" s="362"/>
      <c r="P68" s="408">
        <f>SUM(P67:R67)</f>
        <v>515</v>
      </c>
      <c r="Q68" s="383"/>
      <c r="R68" s="383"/>
      <c r="S68" s="366"/>
      <c r="T68" s="360"/>
      <c r="U68" s="362"/>
      <c r="V68" s="364"/>
      <c r="W68" s="408">
        <f>SUM(W67:Y67)</f>
        <v>520</v>
      </c>
      <c r="X68" s="383"/>
      <c r="Y68" s="383"/>
      <c r="Z68" s="366"/>
      <c r="AA68" s="360"/>
      <c r="AB68" s="362"/>
      <c r="AC68" s="364"/>
      <c r="AD68" s="408">
        <f>SUM(AD67:AF67)</f>
        <v>225</v>
      </c>
      <c r="AE68" s="383"/>
      <c r="AF68" s="383"/>
      <c r="AG68" s="366"/>
      <c r="AH68" s="360"/>
      <c r="AI68" s="362"/>
      <c r="AJ68" s="364"/>
      <c r="AK68" s="408">
        <f>SUM(AK67:AM67)</f>
        <v>240</v>
      </c>
      <c r="AL68" s="383"/>
      <c r="AM68" s="383"/>
      <c r="AN68" s="366"/>
      <c r="AO68" s="360"/>
      <c r="AP68" s="362"/>
      <c r="AQ68" s="364"/>
      <c r="AR68" s="408">
        <f>SUM(AR67:AT67)</f>
        <v>105</v>
      </c>
      <c r="AS68" s="383"/>
      <c r="AT68" s="383"/>
      <c r="AU68" s="366"/>
      <c r="AV68" s="360"/>
      <c r="AW68" s="362"/>
      <c r="AX68" s="364"/>
      <c r="AY68" s="408">
        <f>SUM(AY67:BA67)</f>
        <v>45</v>
      </c>
      <c r="AZ68" s="383"/>
      <c r="BA68" s="383"/>
      <c r="BB68" s="366"/>
      <c r="BC68" s="360"/>
      <c r="BD68" s="362"/>
      <c r="BE68" s="364"/>
      <c r="BF68" s="408">
        <f>SUM(BF67:BH67)</f>
        <v>30</v>
      </c>
      <c r="BG68" s="383"/>
      <c r="BH68" s="383"/>
      <c r="BI68" s="366"/>
      <c r="BJ68" s="360"/>
      <c r="BK68" s="362"/>
      <c r="BL68" s="364"/>
      <c r="BM68" s="208"/>
      <c r="BN68" s="208"/>
      <c r="BO68" s="208"/>
      <c r="BP68" s="208"/>
      <c r="BQ68" s="208"/>
      <c r="BR68" s="208"/>
      <c r="BS68" s="208"/>
    </row>
    <row r="69" spans="1:71" ht="15" thickBot="1" x14ac:dyDescent="0.35">
      <c r="BR69" s="32"/>
    </row>
    <row r="70" spans="1:71" ht="13.5" customHeight="1" thickBot="1" x14ac:dyDescent="0.35">
      <c r="H70" s="349" t="s">
        <v>14</v>
      </c>
      <c r="I70" s="350"/>
      <c r="J70" s="350"/>
      <c r="K70" s="350"/>
      <c r="L70" s="351"/>
      <c r="M70" s="352" t="s">
        <v>15</v>
      </c>
      <c r="N70" s="354" t="s">
        <v>16</v>
      </c>
      <c r="O70" s="354" t="s">
        <v>17</v>
      </c>
      <c r="P70" s="357" t="s">
        <v>18</v>
      </c>
      <c r="Q70" s="358"/>
      <c r="R70" s="358"/>
      <c r="S70" s="358"/>
      <c r="T70" s="358"/>
      <c r="U70" s="347"/>
      <c r="V70" s="348"/>
      <c r="W70" s="346" t="s">
        <v>19</v>
      </c>
      <c r="X70" s="347"/>
      <c r="Y70" s="347"/>
      <c r="Z70" s="347"/>
      <c r="AA70" s="347"/>
      <c r="AB70" s="347"/>
      <c r="AC70" s="348"/>
      <c r="AD70" s="346" t="s">
        <v>20</v>
      </c>
      <c r="AE70" s="347"/>
      <c r="AF70" s="347"/>
      <c r="AG70" s="347"/>
      <c r="AH70" s="347"/>
      <c r="AI70" s="347"/>
      <c r="AJ70" s="348"/>
      <c r="AK70" s="346" t="s">
        <v>21</v>
      </c>
      <c r="AL70" s="347"/>
      <c r="AM70" s="347"/>
      <c r="AN70" s="347"/>
      <c r="AO70" s="347"/>
      <c r="AP70" s="347"/>
      <c r="AQ70" s="348"/>
      <c r="AR70" s="346" t="s">
        <v>22</v>
      </c>
      <c r="AS70" s="347"/>
      <c r="AT70" s="347"/>
      <c r="AU70" s="347"/>
      <c r="AV70" s="347"/>
      <c r="AW70" s="347"/>
      <c r="AX70" s="348"/>
      <c r="AY70" s="346" t="s">
        <v>23</v>
      </c>
      <c r="AZ70" s="347"/>
      <c r="BA70" s="347"/>
      <c r="BB70" s="347"/>
      <c r="BC70" s="347"/>
      <c r="BD70" s="347"/>
      <c r="BE70" s="348"/>
      <c r="BF70" s="346" t="s">
        <v>24</v>
      </c>
      <c r="BG70" s="347"/>
      <c r="BH70" s="347"/>
      <c r="BI70" s="347"/>
      <c r="BJ70" s="347"/>
      <c r="BK70" s="347"/>
      <c r="BL70" s="348"/>
      <c r="BM70" s="346" t="s">
        <v>25</v>
      </c>
      <c r="BN70" s="347"/>
      <c r="BO70" s="347"/>
      <c r="BP70" s="347"/>
      <c r="BQ70" s="347"/>
      <c r="BR70" s="344" t="s">
        <v>16</v>
      </c>
      <c r="BS70" s="345"/>
    </row>
    <row r="71" spans="1:71" ht="117" thickBot="1" x14ac:dyDescent="0.35">
      <c r="A71" s="94" t="s">
        <v>26</v>
      </c>
      <c r="B71" s="95" t="s">
        <v>27</v>
      </c>
      <c r="C71" s="96" t="s">
        <v>28</v>
      </c>
      <c r="D71" s="6" t="s">
        <v>29</v>
      </c>
      <c r="E71" s="7" t="s">
        <v>30</v>
      </c>
      <c r="F71" s="6" t="s">
        <v>31</v>
      </c>
      <c r="G71" s="8" t="s">
        <v>32</v>
      </c>
      <c r="H71" s="9" t="s">
        <v>33</v>
      </c>
      <c r="I71" s="10" t="s">
        <v>34</v>
      </c>
      <c r="J71" s="11" t="s">
        <v>35</v>
      </c>
      <c r="K71" s="11" t="s">
        <v>36</v>
      </c>
      <c r="L71" s="12" t="s">
        <v>37</v>
      </c>
      <c r="M71" s="353"/>
      <c r="N71" s="355"/>
      <c r="O71" s="356"/>
      <c r="P71" s="13" t="s">
        <v>38</v>
      </c>
      <c r="Q71" s="14" t="s">
        <v>39</v>
      </c>
      <c r="R71" s="15" t="s">
        <v>40</v>
      </c>
      <c r="S71" s="16" t="s">
        <v>41</v>
      </c>
      <c r="T71" s="17" t="s">
        <v>42</v>
      </c>
      <c r="U71" s="18" t="s">
        <v>16</v>
      </c>
      <c r="V71" s="19" t="s">
        <v>43</v>
      </c>
      <c r="W71" s="20" t="s">
        <v>38</v>
      </c>
      <c r="X71" s="14" t="s">
        <v>39</v>
      </c>
      <c r="Y71" s="21" t="s">
        <v>40</v>
      </c>
      <c r="Z71" s="16" t="s">
        <v>41</v>
      </c>
      <c r="AA71" s="17" t="s">
        <v>42</v>
      </c>
      <c r="AB71" s="22" t="s">
        <v>16</v>
      </c>
      <c r="AC71" s="19" t="s">
        <v>43</v>
      </c>
      <c r="AD71" s="20" t="s">
        <v>38</v>
      </c>
      <c r="AE71" s="14" t="s">
        <v>39</v>
      </c>
      <c r="AF71" s="21" t="s">
        <v>40</v>
      </c>
      <c r="AG71" s="16" t="s">
        <v>41</v>
      </c>
      <c r="AH71" s="17" t="s">
        <v>42</v>
      </c>
      <c r="AI71" s="22" t="s">
        <v>16</v>
      </c>
      <c r="AJ71" s="19" t="s">
        <v>43</v>
      </c>
      <c r="AK71" s="20" t="s">
        <v>38</v>
      </c>
      <c r="AL71" s="14" t="s">
        <v>39</v>
      </c>
      <c r="AM71" s="21" t="s">
        <v>40</v>
      </c>
      <c r="AN71" s="16" t="s">
        <v>41</v>
      </c>
      <c r="AO71" s="17" t="s">
        <v>42</v>
      </c>
      <c r="AP71" s="22" t="s">
        <v>16</v>
      </c>
      <c r="AQ71" s="19" t="s">
        <v>43</v>
      </c>
      <c r="AR71" s="20" t="s">
        <v>38</v>
      </c>
      <c r="AS71" s="14" t="s">
        <v>39</v>
      </c>
      <c r="AT71" s="21" t="s">
        <v>40</v>
      </c>
      <c r="AU71" s="16" t="s">
        <v>41</v>
      </c>
      <c r="AV71" s="17" t="s">
        <v>42</v>
      </c>
      <c r="AW71" s="22" t="s">
        <v>16</v>
      </c>
      <c r="AX71" s="19" t="s">
        <v>43</v>
      </c>
      <c r="AY71" s="20" t="s">
        <v>38</v>
      </c>
      <c r="AZ71" s="14" t="s">
        <v>39</v>
      </c>
      <c r="BA71" s="21" t="s">
        <v>40</v>
      </c>
      <c r="BB71" s="16" t="s">
        <v>41</v>
      </c>
      <c r="BC71" s="17" t="s">
        <v>42</v>
      </c>
      <c r="BD71" s="22" t="s">
        <v>16</v>
      </c>
      <c r="BE71" s="19" t="s">
        <v>43</v>
      </c>
      <c r="BF71" s="13" t="s">
        <v>38</v>
      </c>
      <c r="BG71" s="14" t="s">
        <v>39</v>
      </c>
      <c r="BH71" s="15" t="s">
        <v>40</v>
      </c>
      <c r="BI71" s="16" t="s">
        <v>41</v>
      </c>
      <c r="BJ71" s="17" t="s">
        <v>42</v>
      </c>
      <c r="BK71" s="23" t="s">
        <v>16</v>
      </c>
      <c r="BL71" s="24" t="s">
        <v>43</v>
      </c>
      <c r="BM71" s="25" t="s">
        <v>44</v>
      </c>
      <c r="BN71" s="26" t="s">
        <v>45</v>
      </c>
      <c r="BO71" s="26" t="s">
        <v>46</v>
      </c>
      <c r="BP71" s="26" t="s">
        <v>47</v>
      </c>
      <c r="BQ71" s="27" t="s">
        <v>30</v>
      </c>
      <c r="BR71" s="28" t="s">
        <v>48</v>
      </c>
      <c r="BS71" s="29" t="s">
        <v>42</v>
      </c>
    </row>
    <row r="72" spans="1:71" ht="15" thickBot="1" x14ac:dyDescent="0.35">
      <c r="A72" s="406" t="s">
        <v>284</v>
      </c>
      <c r="B72" s="407"/>
      <c r="C72" s="407"/>
      <c r="D72" s="407"/>
      <c r="E72" s="407"/>
      <c r="F72" s="407"/>
      <c r="G72" s="407"/>
      <c r="H72" s="407"/>
      <c r="I72" s="407"/>
      <c r="J72" s="407"/>
      <c r="K72" s="407"/>
      <c r="L72" s="407"/>
      <c r="M72" s="407"/>
      <c r="N72" s="407"/>
      <c r="O72" s="407"/>
      <c r="P72" s="407"/>
      <c r="Q72" s="407"/>
      <c r="R72" s="407"/>
      <c r="S72" s="407"/>
      <c r="T72" s="407"/>
      <c r="U72" s="407"/>
      <c r="V72" s="407"/>
      <c r="W72" s="407"/>
      <c r="X72" s="407"/>
      <c r="Y72" s="407"/>
      <c r="Z72" s="407"/>
      <c r="AA72" s="407"/>
      <c r="AB72" s="407"/>
      <c r="AC72" s="407"/>
      <c r="AD72" s="407"/>
      <c r="AE72" s="407"/>
      <c r="AF72" s="407"/>
      <c r="AG72" s="407"/>
      <c r="AH72" s="407"/>
      <c r="AI72" s="407"/>
      <c r="AJ72" s="407"/>
      <c r="AK72" s="407"/>
      <c r="AL72" s="407"/>
      <c r="AM72" s="407"/>
      <c r="AN72" s="407"/>
      <c r="AO72" s="407"/>
      <c r="AP72" s="407"/>
      <c r="AQ72" s="407"/>
      <c r="AR72" s="407"/>
      <c r="AS72" s="407"/>
      <c r="AT72" s="407"/>
      <c r="AU72" s="407"/>
      <c r="AV72" s="407"/>
      <c r="AW72" s="407"/>
      <c r="AX72" s="407"/>
      <c r="AY72" s="407"/>
      <c r="AZ72" s="407"/>
      <c r="BA72" s="407"/>
      <c r="BB72" s="407"/>
      <c r="BC72" s="407"/>
      <c r="BD72" s="407"/>
      <c r="BE72" s="407"/>
      <c r="BF72" s="407"/>
      <c r="BG72" s="407"/>
      <c r="BH72" s="407"/>
      <c r="BI72" s="407"/>
      <c r="BJ72" s="407"/>
      <c r="BK72" s="407"/>
      <c r="BL72" s="407"/>
      <c r="BM72" s="407"/>
      <c r="BN72" s="407"/>
      <c r="BO72" s="407"/>
      <c r="BP72" s="407"/>
      <c r="BQ72" s="407"/>
    </row>
    <row r="73" spans="1:71" x14ac:dyDescent="0.3">
      <c r="A73" s="209">
        <v>1</v>
      </c>
      <c r="B73" s="175" t="s">
        <v>73</v>
      </c>
      <c r="C73" s="176" t="s">
        <v>233</v>
      </c>
      <c r="D73" s="210" t="s">
        <v>1</v>
      </c>
      <c r="E73" s="210" t="s">
        <v>3</v>
      </c>
      <c r="F73" s="210" t="s">
        <v>3</v>
      </c>
      <c r="G73" s="211" t="s">
        <v>1</v>
      </c>
      <c r="H73" s="40">
        <f>I73+J73+K73+L73</f>
        <v>45</v>
      </c>
      <c r="I73" s="38">
        <f t="shared" ref="I73:L101" si="13">P73+W73+AK73+AR73+AY73+BF73+AD73</f>
        <v>15</v>
      </c>
      <c r="J73" s="38">
        <f t="shared" si="13"/>
        <v>15</v>
      </c>
      <c r="K73" s="38">
        <f t="shared" si="13"/>
        <v>0</v>
      </c>
      <c r="L73" s="39">
        <f t="shared" si="13"/>
        <v>15</v>
      </c>
      <c r="M73" s="212">
        <f t="shared" ref="M73:N101" si="14">T73+AA73+AH73+AO73+AV73+BC73+BJ73</f>
        <v>0</v>
      </c>
      <c r="N73" s="143">
        <f t="shared" si="14"/>
        <v>2</v>
      </c>
      <c r="O73" s="213">
        <v>1</v>
      </c>
      <c r="P73" s="214"/>
      <c r="Q73" s="215"/>
      <c r="R73" s="215"/>
      <c r="S73" s="216"/>
      <c r="T73" s="217"/>
      <c r="U73" s="218"/>
      <c r="V73" s="219"/>
      <c r="W73" s="220"/>
      <c r="X73" s="215"/>
      <c r="Y73" s="215"/>
      <c r="Z73" s="221"/>
      <c r="AA73" s="222"/>
      <c r="AB73" s="218"/>
      <c r="AC73" s="219"/>
      <c r="AD73" s="220"/>
      <c r="AE73" s="215"/>
      <c r="AF73" s="215"/>
      <c r="AG73" s="221"/>
      <c r="AH73" s="222"/>
      <c r="AI73" s="218"/>
      <c r="AJ73" s="219"/>
      <c r="AK73" s="48">
        <v>15</v>
      </c>
      <c r="AL73" s="35">
        <v>15</v>
      </c>
      <c r="AM73" s="35"/>
      <c r="AN73" s="49">
        <v>15</v>
      </c>
      <c r="AO73" s="50"/>
      <c r="AP73" s="46">
        <v>2</v>
      </c>
      <c r="AQ73" s="47" t="s">
        <v>0</v>
      </c>
      <c r="AR73" s="48"/>
      <c r="AS73" s="35"/>
      <c r="AT73" s="35"/>
      <c r="AU73" s="49"/>
      <c r="AV73" s="50"/>
      <c r="AW73" s="46"/>
      <c r="AX73" s="47"/>
      <c r="AY73" s="220"/>
      <c r="AZ73" s="215"/>
      <c r="BA73" s="215"/>
      <c r="BB73" s="221"/>
      <c r="BC73" s="222"/>
      <c r="BD73" s="218"/>
      <c r="BE73" s="219"/>
      <c r="BF73" s="223"/>
      <c r="BG73" s="224"/>
      <c r="BH73" s="224"/>
      <c r="BI73" s="225"/>
      <c r="BJ73" s="226"/>
      <c r="BK73" s="227"/>
      <c r="BL73" s="228"/>
      <c r="BM73" s="89">
        <f t="shared" ref="BM73:BN101" si="15">IF(F73="T", N73, 0)</f>
        <v>0</v>
      </c>
      <c r="BN73" s="204">
        <f t="shared" si="15"/>
        <v>1</v>
      </c>
      <c r="BO73" s="204">
        <f t="shared" ref="BO73:BO101" si="16">IF(G73="T", J73+K73+L73, 0)</f>
        <v>30</v>
      </c>
      <c r="BP73" s="204">
        <f t="shared" ref="BP73:BP101" si="17">IF(D73="T", N73, 0)</f>
        <v>2</v>
      </c>
      <c r="BQ73" s="204">
        <f t="shared" ref="BQ73:BQ101" si="18">IF(E73="T", N73, 0)</f>
        <v>0</v>
      </c>
      <c r="BR73" s="229">
        <f t="shared" ref="BR73:BR101" si="19">IF(M73&gt;0,(SUM(I73:L73)/(H73+M73)*N73),N73)</f>
        <v>2</v>
      </c>
      <c r="BS73" s="230">
        <f t="shared" ref="BS73:BS101" si="20">IF(M73&gt;0,(M73/(H73+M73)*N73),0)</f>
        <v>0</v>
      </c>
    </row>
    <row r="74" spans="1:71" x14ac:dyDescent="0.3">
      <c r="A74" s="33">
        <v>2</v>
      </c>
      <c r="B74" s="175" t="s">
        <v>96</v>
      </c>
      <c r="C74" s="231" t="s">
        <v>247</v>
      </c>
      <c r="D74" s="72" t="s">
        <v>1</v>
      </c>
      <c r="E74" s="72" t="s">
        <v>3</v>
      </c>
      <c r="F74" s="72" t="s">
        <v>3</v>
      </c>
      <c r="G74" s="36" t="s">
        <v>1</v>
      </c>
      <c r="H74" s="37">
        <f t="shared" ref="H74:H101" si="21">I74+J74+K74+L74</f>
        <v>30</v>
      </c>
      <c r="I74" s="38">
        <f t="shared" si="13"/>
        <v>15</v>
      </c>
      <c r="J74" s="38">
        <f t="shared" si="13"/>
        <v>0</v>
      </c>
      <c r="K74" s="38">
        <f t="shared" si="13"/>
        <v>15</v>
      </c>
      <c r="L74" s="39">
        <f t="shared" si="13"/>
        <v>0</v>
      </c>
      <c r="M74" s="40">
        <f t="shared" si="14"/>
        <v>20</v>
      </c>
      <c r="N74" s="41">
        <f t="shared" ref="N74:N101" si="22">U74+AB74+AP74+AW74+BD74+BK74+AI74</f>
        <v>2</v>
      </c>
      <c r="O74" s="42">
        <v>1</v>
      </c>
      <c r="P74" s="43"/>
      <c r="Q74" s="35"/>
      <c r="R74" s="35"/>
      <c r="S74" s="44"/>
      <c r="T74" s="45"/>
      <c r="U74" s="46"/>
      <c r="V74" s="47"/>
      <c r="W74" s="48"/>
      <c r="X74" s="35"/>
      <c r="Y74" s="35"/>
      <c r="Z74" s="49"/>
      <c r="AA74" s="50"/>
      <c r="AB74" s="46"/>
      <c r="AC74" s="47"/>
      <c r="AD74" s="48"/>
      <c r="AE74" s="35"/>
      <c r="AF74" s="35"/>
      <c r="AG74" s="49"/>
      <c r="AH74" s="50"/>
      <c r="AI74" s="46"/>
      <c r="AJ74" s="47"/>
      <c r="AK74" s="48"/>
      <c r="AL74" s="35"/>
      <c r="AM74" s="35"/>
      <c r="AN74" s="49"/>
      <c r="AO74" s="50"/>
      <c r="AP74" s="46"/>
      <c r="AQ74" s="47"/>
      <c r="AR74" s="48"/>
      <c r="AS74" s="35"/>
      <c r="AT74" s="35"/>
      <c r="AU74" s="49"/>
      <c r="AV74" s="50"/>
      <c r="AW74" s="46"/>
      <c r="AX74" s="47"/>
      <c r="AY74" s="48">
        <v>15</v>
      </c>
      <c r="AZ74" s="35"/>
      <c r="BA74" s="35">
        <v>15</v>
      </c>
      <c r="BB74" s="49"/>
      <c r="BC74" s="50">
        <v>20</v>
      </c>
      <c r="BD74" s="46">
        <v>2</v>
      </c>
      <c r="BE74" s="47" t="s">
        <v>0</v>
      </c>
      <c r="BF74" s="48"/>
      <c r="BG74" s="35"/>
      <c r="BH74" s="35"/>
      <c r="BI74" s="49"/>
      <c r="BJ74" s="50"/>
      <c r="BK74" s="46"/>
      <c r="BL74" s="47"/>
      <c r="BM74" s="51">
        <f t="shared" si="15"/>
        <v>0</v>
      </c>
      <c r="BN74" s="52">
        <f t="shared" si="15"/>
        <v>1</v>
      </c>
      <c r="BO74" s="52">
        <f t="shared" si="16"/>
        <v>15</v>
      </c>
      <c r="BP74" s="52">
        <f t="shared" si="17"/>
        <v>2</v>
      </c>
      <c r="BQ74" s="52">
        <f t="shared" si="18"/>
        <v>0</v>
      </c>
      <c r="BR74" s="33">
        <f t="shared" si="19"/>
        <v>1.2</v>
      </c>
      <c r="BS74" s="53">
        <f t="shared" si="20"/>
        <v>0.8</v>
      </c>
    </row>
    <row r="75" spans="1:71" x14ac:dyDescent="0.3">
      <c r="A75" s="33">
        <v>3</v>
      </c>
      <c r="B75" s="175" t="s">
        <v>97</v>
      </c>
      <c r="C75" s="231" t="s">
        <v>248</v>
      </c>
      <c r="D75" s="72" t="s">
        <v>1</v>
      </c>
      <c r="E75" s="72" t="s">
        <v>3</v>
      </c>
      <c r="F75" s="72" t="s">
        <v>3</v>
      </c>
      <c r="G75" s="36" t="s">
        <v>1</v>
      </c>
      <c r="H75" s="37">
        <f t="shared" si="21"/>
        <v>45</v>
      </c>
      <c r="I75" s="38">
        <f t="shared" si="13"/>
        <v>15</v>
      </c>
      <c r="J75" s="38">
        <f t="shared" si="13"/>
        <v>0</v>
      </c>
      <c r="K75" s="38">
        <f t="shared" si="13"/>
        <v>30</v>
      </c>
      <c r="L75" s="39">
        <f t="shared" si="13"/>
        <v>0</v>
      </c>
      <c r="M75" s="40">
        <f t="shared" si="14"/>
        <v>35</v>
      </c>
      <c r="N75" s="41">
        <f t="shared" si="22"/>
        <v>3</v>
      </c>
      <c r="O75" s="42">
        <v>2</v>
      </c>
      <c r="P75" s="43"/>
      <c r="Q75" s="35"/>
      <c r="R75" s="35"/>
      <c r="S75" s="44"/>
      <c r="T75" s="45"/>
      <c r="U75" s="46"/>
      <c r="V75" s="47"/>
      <c r="W75" s="48"/>
      <c r="X75" s="35"/>
      <c r="Y75" s="35"/>
      <c r="Z75" s="49"/>
      <c r="AA75" s="50"/>
      <c r="AB75" s="46"/>
      <c r="AC75" s="47"/>
      <c r="AD75" s="48"/>
      <c r="AE75" s="35"/>
      <c r="AF75" s="35"/>
      <c r="AG75" s="49"/>
      <c r="AH75" s="50"/>
      <c r="AI75" s="46"/>
      <c r="AJ75" s="47"/>
      <c r="AK75" s="48"/>
      <c r="AL75" s="35"/>
      <c r="AM75" s="35"/>
      <c r="AN75" s="49"/>
      <c r="AO75" s="50"/>
      <c r="AP75" s="46"/>
      <c r="AQ75" s="47"/>
      <c r="AR75" s="48"/>
      <c r="AS75" s="35"/>
      <c r="AT75" s="35"/>
      <c r="AU75" s="49"/>
      <c r="AV75" s="50"/>
      <c r="AW75" s="46"/>
      <c r="AX75" s="47"/>
      <c r="AY75" s="48"/>
      <c r="AZ75" s="35"/>
      <c r="BA75" s="35"/>
      <c r="BB75" s="49"/>
      <c r="BC75" s="50"/>
      <c r="BD75" s="46"/>
      <c r="BE75" s="47"/>
      <c r="BF75" s="48">
        <v>15</v>
      </c>
      <c r="BG75" s="35"/>
      <c r="BH75" s="35">
        <v>30</v>
      </c>
      <c r="BI75" s="49"/>
      <c r="BJ75" s="50">
        <v>35</v>
      </c>
      <c r="BK75" s="46">
        <v>3</v>
      </c>
      <c r="BL75" s="47" t="s">
        <v>2</v>
      </c>
      <c r="BM75" s="51">
        <f t="shared" si="15"/>
        <v>0</v>
      </c>
      <c r="BN75" s="52">
        <f t="shared" si="15"/>
        <v>2</v>
      </c>
      <c r="BO75" s="52">
        <f t="shared" si="16"/>
        <v>30</v>
      </c>
      <c r="BP75" s="52">
        <f t="shared" si="17"/>
        <v>3</v>
      </c>
      <c r="BQ75" s="52">
        <f t="shared" si="18"/>
        <v>0</v>
      </c>
      <c r="BR75" s="33">
        <f t="shared" si="19"/>
        <v>1.6875</v>
      </c>
      <c r="BS75" s="53">
        <f t="shared" si="20"/>
        <v>1.3125</v>
      </c>
    </row>
    <row r="76" spans="1:71" x14ac:dyDescent="0.3">
      <c r="A76" s="33">
        <v>4</v>
      </c>
      <c r="B76" s="175" t="s">
        <v>98</v>
      </c>
      <c r="C76" s="231" t="s">
        <v>249</v>
      </c>
      <c r="D76" s="72" t="s">
        <v>1</v>
      </c>
      <c r="E76" s="72" t="s">
        <v>3</v>
      </c>
      <c r="F76" s="72" t="s">
        <v>3</v>
      </c>
      <c r="G76" s="36" t="s">
        <v>1</v>
      </c>
      <c r="H76" s="37">
        <f t="shared" si="21"/>
        <v>15</v>
      </c>
      <c r="I76" s="38">
        <f t="shared" si="13"/>
        <v>15</v>
      </c>
      <c r="J76" s="38">
        <f t="shared" si="13"/>
        <v>0</v>
      </c>
      <c r="K76" s="38">
        <f t="shared" si="13"/>
        <v>0</v>
      </c>
      <c r="L76" s="39">
        <f t="shared" si="13"/>
        <v>0</v>
      </c>
      <c r="M76" s="40">
        <f t="shared" si="14"/>
        <v>10</v>
      </c>
      <c r="N76" s="41">
        <f t="shared" si="22"/>
        <v>1</v>
      </c>
      <c r="O76" s="42">
        <v>0</v>
      </c>
      <c r="P76" s="43"/>
      <c r="Q76" s="35"/>
      <c r="R76" s="35"/>
      <c r="S76" s="44"/>
      <c r="T76" s="45"/>
      <c r="U76" s="46"/>
      <c r="V76" s="47"/>
      <c r="W76" s="48"/>
      <c r="X76" s="35"/>
      <c r="Y76" s="35"/>
      <c r="Z76" s="49"/>
      <c r="AA76" s="50"/>
      <c r="AB76" s="46"/>
      <c r="AC76" s="47"/>
      <c r="AD76" s="48"/>
      <c r="AE76" s="35"/>
      <c r="AF76" s="35"/>
      <c r="AG76" s="49"/>
      <c r="AH76" s="50"/>
      <c r="AI76" s="46"/>
      <c r="AJ76" s="47"/>
      <c r="AK76" s="48"/>
      <c r="AL76" s="35"/>
      <c r="AM76" s="35"/>
      <c r="AN76" s="49"/>
      <c r="AO76" s="50"/>
      <c r="AP76" s="46"/>
      <c r="AQ76" s="47"/>
      <c r="AR76" s="48"/>
      <c r="AS76" s="35"/>
      <c r="AT76" s="35"/>
      <c r="AU76" s="49"/>
      <c r="AV76" s="50"/>
      <c r="AW76" s="46"/>
      <c r="AX76" s="47"/>
      <c r="AY76" s="48">
        <v>15</v>
      </c>
      <c r="AZ76" s="35"/>
      <c r="BA76" s="35"/>
      <c r="BB76" s="49"/>
      <c r="BC76" s="50">
        <v>10</v>
      </c>
      <c r="BD76" s="46">
        <v>1</v>
      </c>
      <c r="BE76" s="47" t="s">
        <v>2</v>
      </c>
      <c r="BF76" s="48"/>
      <c r="BG76" s="35"/>
      <c r="BH76" s="35"/>
      <c r="BI76" s="49"/>
      <c r="BJ76" s="50"/>
      <c r="BK76" s="46"/>
      <c r="BL76" s="47"/>
      <c r="BM76" s="51">
        <f t="shared" si="15"/>
        <v>0</v>
      </c>
      <c r="BN76" s="52">
        <f t="shared" si="15"/>
        <v>0</v>
      </c>
      <c r="BO76" s="52">
        <f t="shared" si="16"/>
        <v>0</v>
      </c>
      <c r="BP76" s="52">
        <f t="shared" si="17"/>
        <v>1</v>
      </c>
      <c r="BQ76" s="52">
        <f t="shared" si="18"/>
        <v>0</v>
      </c>
      <c r="BR76" s="33">
        <f t="shared" si="19"/>
        <v>0.6</v>
      </c>
      <c r="BS76" s="53">
        <f t="shared" si="20"/>
        <v>0.4</v>
      </c>
    </row>
    <row r="77" spans="1:71" x14ac:dyDescent="0.3">
      <c r="A77" s="33">
        <v>5</v>
      </c>
      <c r="B77" s="175" t="s">
        <v>99</v>
      </c>
      <c r="C77" s="231" t="s">
        <v>250</v>
      </c>
      <c r="D77" s="72" t="s">
        <v>1</v>
      </c>
      <c r="E77" s="72" t="s">
        <v>3</v>
      </c>
      <c r="F77" s="72" t="s">
        <v>3</v>
      </c>
      <c r="G77" s="36" t="s">
        <v>1</v>
      </c>
      <c r="H77" s="37">
        <f t="shared" si="21"/>
        <v>15</v>
      </c>
      <c r="I77" s="38">
        <f t="shared" si="13"/>
        <v>15</v>
      </c>
      <c r="J77" s="38">
        <f t="shared" si="13"/>
        <v>0</v>
      </c>
      <c r="K77" s="38">
        <f t="shared" si="13"/>
        <v>0</v>
      </c>
      <c r="L77" s="39">
        <f t="shared" si="13"/>
        <v>0</v>
      </c>
      <c r="M77" s="40">
        <f t="shared" si="14"/>
        <v>10</v>
      </c>
      <c r="N77" s="41">
        <f t="shared" si="22"/>
        <v>1</v>
      </c>
      <c r="O77" s="42">
        <v>0</v>
      </c>
      <c r="P77" s="43"/>
      <c r="Q77" s="35"/>
      <c r="R77" s="35"/>
      <c r="S77" s="44"/>
      <c r="T77" s="45"/>
      <c r="U77" s="46"/>
      <c r="V77" s="47"/>
      <c r="W77" s="48"/>
      <c r="X77" s="35"/>
      <c r="Y77" s="35"/>
      <c r="Z77" s="49"/>
      <c r="AA77" s="50"/>
      <c r="AB77" s="46"/>
      <c r="AC77" s="47"/>
      <c r="AD77" s="48"/>
      <c r="AE77" s="35"/>
      <c r="AF77" s="35"/>
      <c r="AG77" s="49"/>
      <c r="AH77" s="50"/>
      <c r="AI77" s="46"/>
      <c r="AJ77" s="47"/>
      <c r="AK77" s="48"/>
      <c r="AL77" s="35"/>
      <c r="AM77" s="35"/>
      <c r="AN77" s="49"/>
      <c r="AO77" s="50"/>
      <c r="AP77" s="46"/>
      <c r="AQ77" s="47"/>
      <c r="AR77" s="48"/>
      <c r="AS77" s="35"/>
      <c r="AT77" s="35"/>
      <c r="AU77" s="49"/>
      <c r="AV77" s="50"/>
      <c r="AW77" s="46"/>
      <c r="AX77" s="47"/>
      <c r="AY77" s="48"/>
      <c r="AZ77" s="35"/>
      <c r="BA77" s="35"/>
      <c r="BB77" s="49"/>
      <c r="BC77" s="50"/>
      <c r="BD77" s="46"/>
      <c r="BE77" s="47"/>
      <c r="BF77" s="48">
        <v>15</v>
      </c>
      <c r="BG77" s="35"/>
      <c r="BH77" s="35"/>
      <c r="BI77" s="49"/>
      <c r="BJ77" s="50">
        <v>10</v>
      </c>
      <c r="BK77" s="46">
        <v>1</v>
      </c>
      <c r="BL77" s="47" t="s">
        <v>2</v>
      </c>
      <c r="BM77" s="51">
        <f t="shared" si="15"/>
        <v>0</v>
      </c>
      <c r="BN77" s="52">
        <f t="shared" si="15"/>
        <v>0</v>
      </c>
      <c r="BO77" s="52">
        <f t="shared" si="16"/>
        <v>0</v>
      </c>
      <c r="BP77" s="52">
        <f t="shared" si="17"/>
        <v>1</v>
      </c>
      <c r="BQ77" s="52">
        <f t="shared" si="18"/>
        <v>0</v>
      </c>
      <c r="BR77" s="33">
        <f t="shared" si="19"/>
        <v>0.6</v>
      </c>
      <c r="BS77" s="53">
        <f t="shared" si="20"/>
        <v>0.4</v>
      </c>
    </row>
    <row r="78" spans="1:71" x14ac:dyDescent="0.3">
      <c r="A78" s="33">
        <v>6</v>
      </c>
      <c r="B78" s="175" t="s">
        <v>100</v>
      </c>
      <c r="C78" s="231" t="s">
        <v>251</v>
      </c>
      <c r="D78" s="72" t="s">
        <v>1</v>
      </c>
      <c r="E78" s="72" t="s">
        <v>3</v>
      </c>
      <c r="F78" s="72" t="s">
        <v>3</v>
      </c>
      <c r="G78" s="36" t="s">
        <v>1</v>
      </c>
      <c r="H78" s="37">
        <f t="shared" si="21"/>
        <v>45</v>
      </c>
      <c r="I78" s="38">
        <f t="shared" si="13"/>
        <v>15</v>
      </c>
      <c r="J78" s="38">
        <f t="shared" si="13"/>
        <v>0</v>
      </c>
      <c r="K78" s="38">
        <f t="shared" si="13"/>
        <v>30</v>
      </c>
      <c r="L78" s="39">
        <f t="shared" si="13"/>
        <v>0</v>
      </c>
      <c r="M78" s="40">
        <f t="shared" si="14"/>
        <v>35</v>
      </c>
      <c r="N78" s="41">
        <f t="shared" si="22"/>
        <v>3</v>
      </c>
      <c r="O78" s="42">
        <v>2</v>
      </c>
      <c r="P78" s="43"/>
      <c r="Q78" s="35"/>
      <c r="R78" s="35"/>
      <c r="S78" s="44"/>
      <c r="T78" s="45"/>
      <c r="U78" s="46"/>
      <c r="V78" s="47"/>
      <c r="W78" s="48"/>
      <c r="X78" s="35"/>
      <c r="Y78" s="35"/>
      <c r="Z78" s="49"/>
      <c r="AA78" s="50"/>
      <c r="AB78" s="46"/>
      <c r="AC78" s="47"/>
      <c r="AD78" s="48"/>
      <c r="AE78" s="35"/>
      <c r="AF78" s="35"/>
      <c r="AG78" s="49"/>
      <c r="AH78" s="50"/>
      <c r="AI78" s="46"/>
      <c r="AJ78" s="47"/>
      <c r="AK78" s="48"/>
      <c r="AL78" s="35"/>
      <c r="AM78" s="35"/>
      <c r="AN78" s="49"/>
      <c r="AO78" s="50"/>
      <c r="AP78" s="46"/>
      <c r="AQ78" s="47"/>
      <c r="AR78" s="48">
        <v>15</v>
      </c>
      <c r="AS78" s="35"/>
      <c r="AT78" s="35">
        <v>30</v>
      </c>
      <c r="AU78" s="49"/>
      <c r="AV78" s="50">
        <v>35</v>
      </c>
      <c r="AW78" s="46">
        <v>3</v>
      </c>
      <c r="AX78" s="47" t="s">
        <v>2</v>
      </c>
      <c r="AY78" s="48"/>
      <c r="AZ78" s="35"/>
      <c r="BA78" s="35"/>
      <c r="BB78" s="49"/>
      <c r="BC78" s="50"/>
      <c r="BD78" s="46"/>
      <c r="BE78" s="47"/>
      <c r="BF78" s="48"/>
      <c r="BG78" s="35"/>
      <c r="BH78" s="35"/>
      <c r="BI78" s="49"/>
      <c r="BJ78" s="50"/>
      <c r="BK78" s="46"/>
      <c r="BL78" s="47"/>
      <c r="BM78" s="51">
        <f t="shared" si="15"/>
        <v>0</v>
      </c>
      <c r="BN78" s="52">
        <f t="shared" si="15"/>
        <v>2</v>
      </c>
      <c r="BO78" s="52">
        <f t="shared" si="16"/>
        <v>30</v>
      </c>
      <c r="BP78" s="52">
        <f t="shared" si="17"/>
        <v>3</v>
      </c>
      <c r="BQ78" s="52">
        <f t="shared" si="18"/>
        <v>0</v>
      </c>
      <c r="BR78" s="33">
        <f t="shared" si="19"/>
        <v>1.6875</v>
      </c>
      <c r="BS78" s="53">
        <f t="shared" si="20"/>
        <v>1.3125</v>
      </c>
    </row>
    <row r="79" spans="1:71" x14ac:dyDescent="0.3">
      <c r="A79" s="33">
        <v>7</v>
      </c>
      <c r="B79" s="175" t="s">
        <v>101</v>
      </c>
      <c r="C79" s="231" t="s">
        <v>252</v>
      </c>
      <c r="D79" s="72" t="s">
        <v>1</v>
      </c>
      <c r="E79" s="72" t="s">
        <v>3</v>
      </c>
      <c r="F79" s="72" t="s">
        <v>3</v>
      </c>
      <c r="G79" s="36" t="s">
        <v>1</v>
      </c>
      <c r="H79" s="37">
        <f t="shared" si="21"/>
        <v>45</v>
      </c>
      <c r="I79" s="38">
        <f t="shared" si="13"/>
        <v>15</v>
      </c>
      <c r="J79" s="38">
        <f t="shared" si="13"/>
        <v>0</v>
      </c>
      <c r="K79" s="38">
        <f t="shared" si="13"/>
        <v>30</v>
      </c>
      <c r="L79" s="39">
        <f t="shared" si="13"/>
        <v>0</v>
      </c>
      <c r="M79" s="40">
        <f t="shared" si="14"/>
        <v>35</v>
      </c>
      <c r="N79" s="41">
        <f t="shared" si="22"/>
        <v>3</v>
      </c>
      <c r="O79" s="42">
        <v>2</v>
      </c>
      <c r="P79" s="43"/>
      <c r="Q79" s="35"/>
      <c r="R79" s="35"/>
      <c r="S79" s="44"/>
      <c r="T79" s="45"/>
      <c r="U79" s="46"/>
      <c r="V79" s="47"/>
      <c r="W79" s="48"/>
      <c r="X79" s="35"/>
      <c r="Y79" s="35"/>
      <c r="Z79" s="49"/>
      <c r="AA79" s="50"/>
      <c r="AB79" s="46"/>
      <c r="AC79" s="47"/>
      <c r="AD79" s="48"/>
      <c r="AE79" s="35"/>
      <c r="AF79" s="35"/>
      <c r="AG79" s="49"/>
      <c r="AH79" s="50"/>
      <c r="AI79" s="46"/>
      <c r="AJ79" s="47"/>
      <c r="AK79" s="48"/>
      <c r="AL79" s="35"/>
      <c r="AM79" s="35"/>
      <c r="AN79" s="49"/>
      <c r="AO79" s="50"/>
      <c r="AP79" s="46"/>
      <c r="AQ79" s="47"/>
      <c r="AR79" s="48"/>
      <c r="AS79" s="35"/>
      <c r="AT79" s="35"/>
      <c r="AU79" s="49"/>
      <c r="AV79" s="50"/>
      <c r="AW79" s="46"/>
      <c r="AX79" s="47"/>
      <c r="AY79" s="48">
        <v>15</v>
      </c>
      <c r="AZ79" s="35"/>
      <c r="BA79" s="35">
        <v>30</v>
      </c>
      <c r="BB79" s="49"/>
      <c r="BC79" s="50">
        <v>35</v>
      </c>
      <c r="BD79" s="46">
        <v>3</v>
      </c>
      <c r="BE79" s="47" t="s">
        <v>2</v>
      </c>
      <c r="BF79" s="48"/>
      <c r="BG79" s="35"/>
      <c r="BH79" s="35"/>
      <c r="BI79" s="49"/>
      <c r="BJ79" s="50"/>
      <c r="BK79" s="46"/>
      <c r="BL79" s="47"/>
      <c r="BM79" s="51">
        <f t="shared" si="15"/>
        <v>0</v>
      </c>
      <c r="BN79" s="52">
        <f t="shared" si="15"/>
        <v>2</v>
      </c>
      <c r="BO79" s="52">
        <f t="shared" si="16"/>
        <v>30</v>
      </c>
      <c r="BP79" s="52">
        <f t="shared" si="17"/>
        <v>3</v>
      </c>
      <c r="BQ79" s="52">
        <f t="shared" si="18"/>
        <v>0</v>
      </c>
      <c r="BR79" s="33">
        <f t="shared" si="19"/>
        <v>1.6875</v>
      </c>
      <c r="BS79" s="53">
        <f t="shared" si="20"/>
        <v>1.3125</v>
      </c>
    </row>
    <row r="80" spans="1:71" x14ac:dyDescent="0.3">
      <c r="A80" s="33">
        <v>8</v>
      </c>
      <c r="B80" s="175" t="s">
        <v>102</v>
      </c>
      <c r="C80" s="231" t="s">
        <v>253</v>
      </c>
      <c r="D80" s="72" t="s">
        <v>1</v>
      </c>
      <c r="E80" s="72" t="s">
        <v>3</v>
      </c>
      <c r="F80" s="72" t="s">
        <v>3</v>
      </c>
      <c r="G80" s="36" t="s">
        <v>1</v>
      </c>
      <c r="H80" s="37">
        <f t="shared" si="21"/>
        <v>30</v>
      </c>
      <c r="I80" s="38">
        <f t="shared" si="13"/>
        <v>0</v>
      </c>
      <c r="J80" s="38">
        <f t="shared" si="13"/>
        <v>30</v>
      </c>
      <c r="K80" s="38">
        <f t="shared" si="13"/>
        <v>0</v>
      </c>
      <c r="L80" s="39">
        <f t="shared" si="13"/>
        <v>0</v>
      </c>
      <c r="M80" s="40">
        <f t="shared" si="14"/>
        <v>20</v>
      </c>
      <c r="N80" s="41">
        <f t="shared" si="22"/>
        <v>2</v>
      </c>
      <c r="O80" s="42">
        <v>2</v>
      </c>
      <c r="P80" s="43"/>
      <c r="Q80" s="35"/>
      <c r="R80" s="35"/>
      <c r="S80" s="44"/>
      <c r="T80" s="45"/>
      <c r="U80" s="46"/>
      <c r="V80" s="47"/>
      <c r="W80" s="48"/>
      <c r="X80" s="35"/>
      <c r="Y80" s="35"/>
      <c r="Z80" s="49"/>
      <c r="AA80" s="50"/>
      <c r="AB80" s="46"/>
      <c r="AC80" s="47"/>
      <c r="AD80" s="48"/>
      <c r="AE80" s="35"/>
      <c r="AF80" s="35"/>
      <c r="AG80" s="49"/>
      <c r="AH80" s="50"/>
      <c r="AI80" s="46"/>
      <c r="AJ80" s="47"/>
      <c r="AK80" s="48"/>
      <c r="AL80" s="35"/>
      <c r="AM80" s="35"/>
      <c r="AN80" s="49"/>
      <c r="AO80" s="50"/>
      <c r="AP80" s="46"/>
      <c r="AQ80" s="47"/>
      <c r="AR80" s="48"/>
      <c r="AS80" s="35"/>
      <c r="AT80" s="35"/>
      <c r="AU80" s="49"/>
      <c r="AV80" s="50"/>
      <c r="AW80" s="46"/>
      <c r="AX80" s="47"/>
      <c r="AY80" s="48"/>
      <c r="AZ80" s="35">
        <v>30</v>
      </c>
      <c r="BA80" s="35"/>
      <c r="BB80" s="49"/>
      <c r="BC80" s="50">
        <v>20</v>
      </c>
      <c r="BD80" s="46">
        <v>2</v>
      </c>
      <c r="BE80" s="47" t="s">
        <v>2</v>
      </c>
      <c r="BF80" s="48"/>
      <c r="BG80" s="35"/>
      <c r="BH80" s="35"/>
      <c r="BI80" s="49"/>
      <c r="BJ80" s="50"/>
      <c r="BK80" s="46"/>
      <c r="BL80" s="47"/>
      <c r="BM80" s="51">
        <f t="shared" si="15"/>
        <v>0</v>
      </c>
      <c r="BN80" s="52">
        <f t="shared" si="15"/>
        <v>2</v>
      </c>
      <c r="BO80" s="52">
        <f t="shared" si="16"/>
        <v>30</v>
      </c>
      <c r="BP80" s="52">
        <f t="shared" si="17"/>
        <v>2</v>
      </c>
      <c r="BQ80" s="52">
        <f t="shared" si="18"/>
        <v>0</v>
      </c>
      <c r="BR80" s="33">
        <f t="shared" si="19"/>
        <v>1.2</v>
      </c>
      <c r="BS80" s="53">
        <f t="shared" si="20"/>
        <v>0.8</v>
      </c>
    </row>
    <row r="81" spans="1:71" x14ac:dyDescent="0.3">
      <c r="A81" s="33">
        <v>9</v>
      </c>
      <c r="B81" s="175" t="s">
        <v>103</v>
      </c>
      <c r="C81" s="231" t="s">
        <v>254</v>
      </c>
      <c r="D81" s="72" t="s">
        <v>1</v>
      </c>
      <c r="E81" s="72" t="s">
        <v>3</v>
      </c>
      <c r="F81" s="72" t="s">
        <v>3</v>
      </c>
      <c r="G81" s="36" t="s">
        <v>1</v>
      </c>
      <c r="H81" s="37">
        <f t="shared" si="21"/>
        <v>60</v>
      </c>
      <c r="I81" s="38">
        <f t="shared" si="13"/>
        <v>30</v>
      </c>
      <c r="J81" s="38">
        <f t="shared" si="13"/>
        <v>15</v>
      </c>
      <c r="K81" s="38">
        <f t="shared" si="13"/>
        <v>15</v>
      </c>
      <c r="L81" s="39">
        <f t="shared" si="13"/>
        <v>0</v>
      </c>
      <c r="M81" s="40">
        <f t="shared" si="14"/>
        <v>50</v>
      </c>
      <c r="N81" s="41">
        <f t="shared" si="22"/>
        <v>4</v>
      </c>
      <c r="O81" s="42">
        <v>2</v>
      </c>
      <c r="P81" s="43"/>
      <c r="Q81" s="35"/>
      <c r="R81" s="35"/>
      <c r="S81" s="44"/>
      <c r="T81" s="45"/>
      <c r="U81" s="46"/>
      <c r="V81" s="47"/>
      <c r="W81" s="48"/>
      <c r="X81" s="35"/>
      <c r="Y81" s="35"/>
      <c r="Z81" s="49"/>
      <c r="AA81" s="50"/>
      <c r="AB81" s="46"/>
      <c r="AC81" s="47"/>
      <c r="AD81" s="48"/>
      <c r="AE81" s="35"/>
      <c r="AF81" s="35"/>
      <c r="AG81" s="49"/>
      <c r="AH81" s="50"/>
      <c r="AI81" s="46"/>
      <c r="AJ81" s="47"/>
      <c r="AK81" s="48"/>
      <c r="AL81" s="35"/>
      <c r="AM81" s="35"/>
      <c r="AN81" s="49"/>
      <c r="AO81" s="50"/>
      <c r="AP81" s="46"/>
      <c r="AQ81" s="47"/>
      <c r="AR81" s="48"/>
      <c r="AS81" s="35"/>
      <c r="AT81" s="35"/>
      <c r="AU81" s="49"/>
      <c r="AV81" s="50"/>
      <c r="AW81" s="46"/>
      <c r="AX81" s="47"/>
      <c r="AY81" s="48"/>
      <c r="AZ81" s="35"/>
      <c r="BA81" s="35"/>
      <c r="BB81" s="49"/>
      <c r="BC81" s="50"/>
      <c r="BD81" s="46"/>
      <c r="BE81" s="47"/>
      <c r="BF81" s="48">
        <v>30</v>
      </c>
      <c r="BG81" s="35">
        <v>15</v>
      </c>
      <c r="BH81" s="35">
        <v>15</v>
      </c>
      <c r="BI81" s="49"/>
      <c r="BJ81" s="232">
        <v>50</v>
      </c>
      <c r="BK81" s="233">
        <v>4</v>
      </c>
      <c r="BL81" s="47" t="s">
        <v>0</v>
      </c>
      <c r="BM81" s="51">
        <f t="shared" si="15"/>
        <v>0</v>
      </c>
      <c r="BN81" s="52">
        <f t="shared" si="15"/>
        <v>2</v>
      </c>
      <c r="BO81" s="52">
        <f t="shared" si="16"/>
        <v>30</v>
      </c>
      <c r="BP81" s="52">
        <f t="shared" si="17"/>
        <v>4</v>
      </c>
      <c r="BQ81" s="52">
        <f t="shared" si="18"/>
        <v>0</v>
      </c>
      <c r="BR81" s="33">
        <f t="shared" si="19"/>
        <v>2.1818181818181817</v>
      </c>
      <c r="BS81" s="53">
        <f t="shared" si="20"/>
        <v>1.8181818181818181</v>
      </c>
    </row>
    <row r="82" spans="1:71" x14ac:dyDescent="0.3">
      <c r="A82" s="33">
        <v>10</v>
      </c>
      <c r="B82" s="175" t="s">
        <v>104</v>
      </c>
      <c r="C82" s="231" t="s">
        <v>255</v>
      </c>
      <c r="D82" s="72" t="s">
        <v>1</v>
      </c>
      <c r="E82" s="72" t="s">
        <v>3</v>
      </c>
      <c r="F82" s="72" t="s">
        <v>3</v>
      </c>
      <c r="G82" s="36" t="s">
        <v>1</v>
      </c>
      <c r="H82" s="37">
        <f t="shared" si="21"/>
        <v>30</v>
      </c>
      <c r="I82" s="38">
        <f t="shared" si="13"/>
        <v>15</v>
      </c>
      <c r="J82" s="38">
        <f t="shared" si="13"/>
        <v>15</v>
      </c>
      <c r="K82" s="38">
        <f t="shared" si="13"/>
        <v>0</v>
      </c>
      <c r="L82" s="39">
        <f t="shared" si="13"/>
        <v>0</v>
      </c>
      <c r="M82" s="40">
        <f t="shared" si="14"/>
        <v>20</v>
      </c>
      <c r="N82" s="41">
        <f t="shared" si="22"/>
        <v>2</v>
      </c>
      <c r="O82" s="42">
        <v>1</v>
      </c>
      <c r="P82" s="43"/>
      <c r="Q82" s="35"/>
      <c r="R82" s="35"/>
      <c r="S82" s="44"/>
      <c r="T82" s="45"/>
      <c r="U82" s="46"/>
      <c r="V82" s="47"/>
      <c r="W82" s="48"/>
      <c r="X82" s="35"/>
      <c r="Y82" s="35"/>
      <c r="Z82" s="49"/>
      <c r="AA82" s="50"/>
      <c r="AB82" s="46"/>
      <c r="AC82" s="47"/>
      <c r="AD82" s="48"/>
      <c r="AE82" s="35"/>
      <c r="AF82" s="35"/>
      <c r="AG82" s="49"/>
      <c r="AH82" s="50"/>
      <c r="AI82" s="46"/>
      <c r="AJ82" s="47"/>
      <c r="AK82" s="48"/>
      <c r="AL82" s="35"/>
      <c r="AM82" s="35"/>
      <c r="AN82" s="49"/>
      <c r="AO82" s="50"/>
      <c r="AP82" s="46"/>
      <c r="AQ82" s="47"/>
      <c r="AR82" s="48">
        <v>15</v>
      </c>
      <c r="AS82" s="35">
        <v>15</v>
      </c>
      <c r="AT82" s="35"/>
      <c r="AU82" s="49"/>
      <c r="AV82" s="50">
        <v>20</v>
      </c>
      <c r="AW82" s="46">
        <v>2</v>
      </c>
      <c r="AX82" s="47" t="s">
        <v>2</v>
      </c>
      <c r="AY82" s="48"/>
      <c r="AZ82" s="35"/>
      <c r="BA82" s="35"/>
      <c r="BB82" s="49"/>
      <c r="BC82" s="50"/>
      <c r="BD82" s="46"/>
      <c r="BE82" s="47"/>
      <c r="BF82" s="48"/>
      <c r="BG82" s="35"/>
      <c r="BH82" s="35"/>
      <c r="BI82" s="49"/>
      <c r="BJ82" s="50"/>
      <c r="BK82" s="46"/>
      <c r="BL82" s="47"/>
      <c r="BM82" s="51">
        <f t="shared" si="15"/>
        <v>0</v>
      </c>
      <c r="BN82" s="52">
        <f t="shared" si="15"/>
        <v>1</v>
      </c>
      <c r="BO82" s="52">
        <f t="shared" si="16"/>
        <v>15</v>
      </c>
      <c r="BP82" s="52">
        <f t="shared" si="17"/>
        <v>2</v>
      </c>
      <c r="BQ82" s="52">
        <f t="shared" si="18"/>
        <v>0</v>
      </c>
      <c r="BR82" s="33">
        <f t="shared" si="19"/>
        <v>1.2</v>
      </c>
      <c r="BS82" s="53">
        <f t="shared" si="20"/>
        <v>0.8</v>
      </c>
    </row>
    <row r="83" spans="1:71" ht="21.6" x14ac:dyDescent="0.3">
      <c r="A83" s="33">
        <v>11</v>
      </c>
      <c r="B83" s="175" t="s">
        <v>285</v>
      </c>
      <c r="C83" s="231" t="s">
        <v>286</v>
      </c>
      <c r="D83" s="72" t="s">
        <v>1</v>
      </c>
      <c r="E83" s="72" t="s">
        <v>3</v>
      </c>
      <c r="F83" s="72" t="s">
        <v>3</v>
      </c>
      <c r="G83" s="36" t="s">
        <v>1</v>
      </c>
      <c r="H83" s="37">
        <f>I83+J83+K83+L83</f>
        <v>45</v>
      </c>
      <c r="I83" s="38">
        <f t="shared" si="13"/>
        <v>15</v>
      </c>
      <c r="J83" s="38">
        <f t="shared" si="13"/>
        <v>0</v>
      </c>
      <c r="K83" s="38">
        <f t="shared" si="13"/>
        <v>30</v>
      </c>
      <c r="L83" s="39">
        <f t="shared" si="13"/>
        <v>0</v>
      </c>
      <c r="M83" s="40">
        <f t="shared" si="14"/>
        <v>35</v>
      </c>
      <c r="N83" s="41">
        <f t="shared" si="22"/>
        <v>3</v>
      </c>
      <c r="O83" s="42">
        <v>2</v>
      </c>
      <c r="P83" s="43"/>
      <c r="Q83" s="35"/>
      <c r="R83" s="35"/>
      <c r="S83" s="44"/>
      <c r="T83" s="45"/>
      <c r="U83" s="46"/>
      <c r="V83" s="47"/>
      <c r="W83" s="48"/>
      <c r="X83" s="35"/>
      <c r="Y83" s="35"/>
      <c r="Z83" s="49"/>
      <c r="AA83" s="50"/>
      <c r="AB83" s="46"/>
      <c r="AC83" s="47"/>
      <c r="AD83" s="48"/>
      <c r="AE83" s="35"/>
      <c r="AF83" s="35"/>
      <c r="AG83" s="49"/>
      <c r="AH83" s="50"/>
      <c r="AI83" s="46"/>
      <c r="AJ83" s="47"/>
      <c r="AK83" s="48"/>
      <c r="AL83" s="35"/>
      <c r="AM83" s="35"/>
      <c r="AN83" s="49"/>
      <c r="AO83" s="50"/>
      <c r="AP83" s="46"/>
      <c r="AQ83" s="47"/>
      <c r="AR83" s="48">
        <v>15</v>
      </c>
      <c r="AS83" s="35"/>
      <c r="AT83" s="35">
        <v>30</v>
      </c>
      <c r="AU83" s="49"/>
      <c r="AV83" s="50">
        <v>35</v>
      </c>
      <c r="AW83" s="46">
        <v>3</v>
      </c>
      <c r="AX83" s="47" t="s">
        <v>2</v>
      </c>
      <c r="AY83" s="48"/>
      <c r="AZ83" s="35"/>
      <c r="BA83" s="35"/>
      <c r="BB83" s="49"/>
      <c r="BC83" s="50"/>
      <c r="BD83" s="46"/>
      <c r="BE83" s="47"/>
      <c r="BF83" s="48"/>
      <c r="BG83" s="35"/>
      <c r="BH83" s="35"/>
      <c r="BI83" s="49"/>
      <c r="BJ83" s="50"/>
      <c r="BK83" s="46"/>
      <c r="BL83" s="47"/>
      <c r="BM83" s="51">
        <f t="shared" si="15"/>
        <v>0</v>
      </c>
      <c r="BN83" s="52">
        <f t="shared" si="15"/>
        <v>2</v>
      </c>
      <c r="BO83" s="52">
        <f t="shared" si="16"/>
        <v>30</v>
      </c>
      <c r="BP83" s="52">
        <f t="shared" si="17"/>
        <v>3</v>
      </c>
      <c r="BQ83" s="52">
        <f t="shared" si="18"/>
        <v>0</v>
      </c>
      <c r="BR83" s="33">
        <f t="shared" si="19"/>
        <v>1.6875</v>
      </c>
      <c r="BS83" s="53">
        <f t="shared" si="20"/>
        <v>1.3125</v>
      </c>
    </row>
    <row r="84" spans="1:71" ht="21.6" x14ac:dyDescent="0.3">
      <c r="A84" s="33">
        <v>12</v>
      </c>
      <c r="B84" s="175" t="s">
        <v>287</v>
      </c>
      <c r="C84" s="231" t="s">
        <v>288</v>
      </c>
      <c r="D84" s="72" t="s">
        <v>1</v>
      </c>
      <c r="E84" s="72" t="s">
        <v>3</v>
      </c>
      <c r="F84" s="72" t="s">
        <v>3</v>
      </c>
      <c r="G84" s="36" t="s">
        <v>1</v>
      </c>
      <c r="H84" s="37">
        <f>I84+J84+K84+L84</f>
        <v>45</v>
      </c>
      <c r="I84" s="38">
        <f t="shared" si="13"/>
        <v>15</v>
      </c>
      <c r="J84" s="38">
        <f t="shared" si="13"/>
        <v>0</v>
      </c>
      <c r="K84" s="38">
        <f t="shared" si="13"/>
        <v>30</v>
      </c>
      <c r="L84" s="39">
        <f t="shared" si="13"/>
        <v>0</v>
      </c>
      <c r="M84" s="40">
        <f t="shared" si="14"/>
        <v>35</v>
      </c>
      <c r="N84" s="41">
        <f t="shared" si="22"/>
        <v>3</v>
      </c>
      <c r="O84" s="42">
        <v>2</v>
      </c>
      <c r="P84" s="43"/>
      <c r="Q84" s="35"/>
      <c r="R84" s="35"/>
      <c r="S84" s="44"/>
      <c r="T84" s="45"/>
      <c r="U84" s="46"/>
      <c r="V84" s="47"/>
      <c r="W84" s="48"/>
      <c r="X84" s="35"/>
      <c r="Y84" s="35"/>
      <c r="Z84" s="49"/>
      <c r="AA84" s="50"/>
      <c r="AB84" s="46"/>
      <c r="AC84" s="47"/>
      <c r="AD84" s="48"/>
      <c r="AE84" s="35"/>
      <c r="AF84" s="35"/>
      <c r="AG84" s="49"/>
      <c r="AH84" s="50"/>
      <c r="AI84" s="46"/>
      <c r="AJ84" s="47"/>
      <c r="AK84" s="48"/>
      <c r="AL84" s="35"/>
      <c r="AM84" s="35"/>
      <c r="AN84" s="49"/>
      <c r="AO84" s="50"/>
      <c r="AP84" s="46"/>
      <c r="AQ84" s="47"/>
      <c r="AR84" s="48"/>
      <c r="AS84" s="35"/>
      <c r="AT84" s="35"/>
      <c r="AU84" s="49"/>
      <c r="AV84" s="50"/>
      <c r="AW84" s="46"/>
      <c r="AX84" s="47"/>
      <c r="AY84" s="48"/>
      <c r="AZ84" s="35"/>
      <c r="BA84" s="35"/>
      <c r="BB84" s="49"/>
      <c r="BC84" s="50"/>
      <c r="BD84" s="46"/>
      <c r="BE84" s="47"/>
      <c r="BF84" s="48">
        <v>15</v>
      </c>
      <c r="BG84" s="35"/>
      <c r="BH84" s="35">
        <v>30</v>
      </c>
      <c r="BI84" s="49"/>
      <c r="BJ84" s="50">
        <v>35</v>
      </c>
      <c r="BK84" s="46">
        <v>3</v>
      </c>
      <c r="BL84" s="47" t="s">
        <v>2</v>
      </c>
      <c r="BM84" s="51">
        <f t="shared" si="15"/>
        <v>0</v>
      </c>
      <c r="BN84" s="52">
        <f t="shared" si="15"/>
        <v>2</v>
      </c>
      <c r="BO84" s="52">
        <f t="shared" si="16"/>
        <v>30</v>
      </c>
      <c r="BP84" s="52">
        <f t="shared" si="17"/>
        <v>3</v>
      </c>
      <c r="BQ84" s="52">
        <f t="shared" si="18"/>
        <v>0</v>
      </c>
      <c r="BR84" s="33">
        <f t="shared" si="19"/>
        <v>1.6875</v>
      </c>
      <c r="BS84" s="53">
        <f t="shared" si="20"/>
        <v>1.3125</v>
      </c>
    </row>
    <row r="85" spans="1:71" x14ac:dyDescent="0.3">
      <c r="A85" s="33">
        <v>13</v>
      </c>
      <c r="B85" s="175" t="s">
        <v>289</v>
      </c>
      <c r="C85" s="231" t="s">
        <v>256</v>
      </c>
      <c r="D85" s="72" t="s">
        <v>1</v>
      </c>
      <c r="E85" s="72" t="s">
        <v>1</v>
      </c>
      <c r="F85" s="72" t="s">
        <v>3</v>
      </c>
      <c r="G85" s="36" t="s">
        <v>1</v>
      </c>
      <c r="H85" s="37">
        <f t="shared" si="21"/>
        <v>30</v>
      </c>
      <c r="I85" s="38">
        <f t="shared" si="13"/>
        <v>0</v>
      </c>
      <c r="J85" s="38">
        <f t="shared" si="13"/>
        <v>30</v>
      </c>
      <c r="K85" s="38">
        <f t="shared" si="13"/>
        <v>0</v>
      </c>
      <c r="L85" s="39">
        <f t="shared" si="13"/>
        <v>0</v>
      </c>
      <c r="M85" s="40">
        <f t="shared" si="14"/>
        <v>20</v>
      </c>
      <c r="N85" s="41">
        <f t="shared" si="22"/>
        <v>2</v>
      </c>
      <c r="O85" s="42">
        <v>2</v>
      </c>
      <c r="P85" s="43"/>
      <c r="Q85" s="35"/>
      <c r="R85" s="35"/>
      <c r="S85" s="44"/>
      <c r="T85" s="45"/>
      <c r="U85" s="46"/>
      <c r="V85" s="47"/>
      <c r="W85" s="48"/>
      <c r="X85" s="35"/>
      <c r="Y85" s="35"/>
      <c r="Z85" s="49"/>
      <c r="AA85" s="50"/>
      <c r="AB85" s="46"/>
      <c r="AC85" s="47"/>
      <c r="AD85" s="48"/>
      <c r="AE85" s="35"/>
      <c r="AF85" s="35"/>
      <c r="AG85" s="49"/>
      <c r="AH85" s="50"/>
      <c r="AI85" s="46"/>
      <c r="AJ85" s="47"/>
      <c r="AK85" s="48"/>
      <c r="AL85" s="35"/>
      <c r="AM85" s="35"/>
      <c r="AN85" s="49"/>
      <c r="AO85" s="50"/>
      <c r="AP85" s="46"/>
      <c r="AQ85" s="47"/>
      <c r="AR85" s="48"/>
      <c r="AS85" s="35"/>
      <c r="AT85" s="35"/>
      <c r="AU85" s="49"/>
      <c r="AV85" s="50"/>
      <c r="AW85" s="46"/>
      <c r="AX85" s="47"/>
      <c r="AY85" s="48"/>
      <c r="AZ85" s="35">
        <v>30</v>
      </c>
      <c r="BA85" s="35"/>
      <c r="BB85" s="49"/>
      <c r="BC85" s="50">
        <v>20</v>
      </c>
      <c r="BD85" s="46">
        <v>2</v>
      </c>
      <c r="BE85" s="47" t="s">
        <v>2</v>
      </c>
      <c r="BF85" s="48"/>
      <c r="BG85" s="35"/>
      <c r="BH85" s="35"/>
      <c r="BI85" s="49"/>
      <c r="BJ85" s="50"/>
      <c r="BK85" s="46"/>
      <c r="BL85" s="47"/>
      <c r="BM85" s="51">
        <f t="shared" si="15"/>
        <v>0</v>
      </c>
      <c r="BN85" s="52">
        <f t="shared" si="15"/>
        <v>2</v>
      </c>
      <c r="BO85" s="52">
        <f t="shared" si="16"/>
        <v>30</v>
      </c>
      <c r="BP85" s="52">
        <f t="shared" si="17"/>
        <v>2</v>
      </c>
      <c r="BQ85" s="52">
        <f t="shared" si="18"/>
        <v>2</v>
      </c>
      <c r="BR85" s="33">
        <f t="shared" si="19"/>
        <v>1.2</v>
      </c>
      <c r="BS85" s="53">
        <f t="shared" si="20"/>
        <v>0.8</v>
      </c>
    </row>
    <row r="86" spans="1:71" x14ac:dyDescent="0.3">
      <c r="A86" s="33">
        <v>14</v>
      </c>
      <c r="B86" s="175" t="s">
        <v>290</v>
      </c>
      <c r="C86" s="231" t="s">
        <v>257</v>
      </c>
      <c r="D86" s="72" t="s">
        <v>1</v>
      </c>
      <c r="E86" s="72" t="s">
        <v>1</v>
      </c>
      <c r="F86" s="72" t="s">
        <v>3</v>
      </c>
      <c r="G86" s="36" t="s">
        <v>1</v>
      </c>
      <c r="H86" s="37">
        <f t="shared" si="21"/>
        <v>30</v>
      </c>
      <c r="I86" s="38">
        <f t="shared" si="13"/>
        <v>0</v>
      </c>
      <c r="J86" s="38">
        <f t="shared" si="13"/>
        <v>30</v>
      </c>
      <c r="K86" s="38">
        <f t="shared" si="13"/>
        <v>0</v>
      </c>
      <c r="L86" s="39">
        <f t="shared" si="13"/>
        <v>0</v>
      </c>
      <c r="M86" s="40">
        <f t="shared" si="14"/>
        <v>20</v>
      </c>
      <c r="N86" s="41">
        <f t="shared" si="22"/>
        <v>2</v>
      </c>
      <c r="O86" s="42">
        <v>2</v>
      </c>
      <c r="P86" s="43"/>
      <c r="Q86" s="35"/>
      <c r="R86" s="35"/>
      <c r="S86" s="44"/>
      <c r="T86" s="45"/>
      <c r="U86" s="46"/>
      <c r="V86" s="47"/>
      <c r="W86" s="48"/>
      <c r="X86" s="35"/>
      <c r="Y86" s="35"/>
      <c r="Z86" s="49"/>
      <c r="AA86" s="50"/>
      <c r="AB86" s="46"/>
      <c r="AC86" s="47"/>
      <c r="AD86" s="48"/>
      <c r="AE86" s="35"/>
      <c r="AF86" s="35"/>
      <c r="AG86" s="49"/>
      <c r="AH86" s="50"/>
      <c r="AI86" s="46"/>
      <c r="AJ86" s="47"/>
      <c r="AK86" s="48"/>
      <c r="AL86" s="35"/>
      <c r="AM86" s="35"/>
      <c r="AN86" s="49"/>
      <c r="AO86" s="50"/>
      <c r="AP86" s="46"/>
      <c r="AQ86" s="47"/>
      <c r="AR86" s="48"/>
      <c r="AS86" s="35"/>
      <c r="AT86" s="35"/>
      <c r="AU86" s="49"/>
      <c r="AV86" s="50"/>
      <c r="AW86" s="46"/>
      <c r="AX86" s="47"/>
      <c r="AY86" s="48"/>
      <c r="AZ86" s="35"/>
      <c r="BA86" s="35"/>
      <c r="BB86" s="49"/>
      <c r="BC86" s="50"/>
      <c r="BD86" s="46"/>
      <c r="BE86" s="47"/>
      <c r="BF86" s="48"/>
      <c r="BG86" s="35">
        <v>30</v>
      </c>
      <c r="BH86" s="35"/>
      <c r="BI86" s="49"/>
      <c r="BJ86" s="50">
        <v>20</v>
      </c>
      <c r="BK86" s="233">
        <v>2</v>
      </c>
      <c r="BL86" s="47" t="s">
        <v>2</v>
      </c>
      <c r="BM86" s="51">
        <f t="shared" si="15"/>
        <v>0</v>
      </c>
      <c r="BN86" s="52">
        <f t="shared" si="15"/>
        <v>2</v>
      </c>
      <c r="BO86" s="52">
        <f t="shared" si="16"/>
        <v>30</v>
      </c>
      <c r="BP86" s="52">
        <f t="shared" si="17"/>
        <v>2</v>
      </c>
      <c r="BQ86" s="52">
        <f t="shared" si="18"/>
        <v>2</v>
      </c>
      <c r="BR86" s="33">
        <f t="shared" si="19"/>
        <v>1.2</v>
      </c>
      <c r="BS86" s="53">
        <f t="shared" si="20"/>
        <v>0.8</v>
      </c>
    </row>
    <row r="87" spans="1:71" x14ac:dyDescent="0.3">
      <c r="A87" s="33">
        <v>15</v>
      </c>
      <c r="B87" s="175" t="s">
        <v>81</v>
      </c>
      <c r="C87" s="176" t="s">
        <v>291</v>
      </c>
      <c r="D87" s="35" t="s">
        <v>1</v>
      </c>
      <c r="E87" s="35" t="s">
        <v>3</v>
      </c>
      <c r="F87" s="35" t="s">
        <v>3</v>
      </c>
      <c r="G87" s="36" t="s">
        <v>1</v>
      </c>
      <c r="H87" s="37">
        <f t="shared" si="21"/>
        <v>60</v>
      </c>
      <c r="I87" s="38">
        <f t="shared" si="13"/>
        <v>45</v>
      </c>
      <c r="J87" s="38">
        <f t="shared" si="13"/>
        <v>0</v>
      </c>
      <c r="K87" s="38">
        <f t="shared" si="13"/>
        <v>15</v>
      </c>
      <c r="L87" s="39">
        <f t="shared" si="13"/>
        <v>0</v>
      </c>
      <c r="M87" s="40">
        <f t="shared" si="14"/>
        <v>30</v>
      </c>
      <c r="N87" s="41">
        <f t="shared" si="22"/>
        <v>4</v>
      </c>
      <c r="O87" s="42">
        <v>1</v>
      </c>
      <c r="P87" s="43"/>
      <c r="Q87" s="35"/>
      <c r="R87" s="35"/>
      <c r="S87" s="44"/>
      <c r="T87" s="45"/>
      <c r="U87" s="46"/>
      <c r="V87" s="47"/>
      <c r="W87" s="48"/>
      <c r="X87" s="35"/>
      <c r="Y87" s="35"/>
      <c r="Z87" s="49"/>
      <c r="AA87" s="50"/>
      <c r="AB87" s="46"/>
      <c r="AC87" s="47"/>
      <c r="AD87" s="234">
        <v>45</v>
      </c>
      <c r="AE87" s="140"/>
      <c r="AF87" s="140">
        <v>15</v>
      </c>
      <c r="AG87" s="235"/>
      <c r="AH87" s="236">
        <v>30</v>
      </c>
      <c r="AI87" s="237">
        <v>4</v>
      </c>
      <c r="AJ87" s="47" t="s">
        <v>0</v>
      </c>
      <c r="AK87" s="48"/>
      <c r="AL87" s="35"/>
      <c r="AM87" s="35"/>
      <c r="AN87" s="49"/>
      <c r="AO87" s="50"/>
      <c r="AP87" s="46"/>
      <c r="AQ87" s="47"/>
      <c r="AR87" s="48"/>
      <c r="AS87" s="35"/>
      <c r="AT87" s="35"/>
      <c r="AU87" s="49"/>
      <c r="AV87" s="50"/>
      <c r="AW87" s="46"/>
      <c r="AX87" s="47"/>
      <c r="AY87" s="48"/>
      <c r="AZ87" s="35"/>
      <c r="BA87" s="35"/>
      <c r="BB87" s="49"/>
      <c r="BC87" s="50"/>
      <c r="BD87" s="46"/>
      <c r="BE87" s="47"/>
      <c r="BF87" s="48"/>
      <c r="BG87" s="35"/>
      <c r="BH87" s="35"/>
      <c r="BI87" s="49"/>
      <c r="BJ87" s="50"/>
      <c r="BK87" s="46"/>
      <c r="BL87" s="47"/>
      <c r="BM87" s="51">
        <f t="shared" si="15"/>
        <v>0</v>
      </c>
      <c r="BN87" s="52">
        <f t="shared" si="15"/>
        <v>1</v>
      </c>
      <c r="BO87" s="52">
        <f t="shared" si="16"/>
        <v>15</v>
      </c>
      <c r="BP87" s="52">
        <f t="shared" si="17"/>
        <v>4</v>
      </c>
      <c r="BQ87" s="52">
        <f t="shared" si="18"/>
        <v>0</v>
      </c>
      <c r="BR87" s="33">
        <f t="shared" si="19"/>
        <v>2.6666666666666665</v>
      </c>
      <c r="BS87" s="53">
        <f t="shared" si="20"/>
        <v>1.3333333333333333</v>
      </c>
    </row>
    <row r="88" spans="1:71" x14ac:dyDescent="0.3">
      <c r="A88" s="33">
        <v>16</v>
      </c>
      <c r="B88" s="175" t="s">
        <v>82</v>
      </c>
      <c r="C88" s="176" t="s">
        <v>292</v>
      </c>
      <c r="D88" s="35" t="s">
        <v>1</v>
      </c>
      <c r="E88" s="35" t="s">
        <v>3</v>
      </c>
      <c r="F88" s="35" t="s">
        <v>3</v>
      </c>
      <c r="G88" s="36" t="s">
        <v>1</v>
      </c>
      <c r="H88" s="37">
        <f t="shared" si="21"/>
        <v>45</v>
      </c>
      <c r="I88" s="38">
        <f t="shared" si="13"/>
        <v>15</v>
      </c>
      <c r="J88" s="38">
        <f t="shared" si="13"/>
        <v>15</v>
      </c>
      <c r="K88" s="38">
        <f t="shared" si="13"/>
        <v>15</v>
      </c>
      <c r="L88" s="39">
        <f t="shared" si="13"/>
        <v>0</v>
      </c>
      <c r="M88" s="40">
        <f t="shared" si="14"/>
        <v>35</v>
      </c>
      <c r="N88" s="41">
        <f t="shared" si="22"/>
        <v>3</v>
      </c>
      <c r="O88" s="42">
        <v>2</v>
      </c>
      <c r="P88" s="43"/>
      <c r="Q88" s="35"/>
      <c r="R88" s="35"/>
      <c r="S88" s="44"/>
      <c r="T88" s="45"/>
      <c r="U88" s="46"/>
      <c r="V88" s="47"/>
      <c r="W88" s="48"/>
      <c r="X88" s="35"/>
      <c r="Y88" s="35"/>
      <c r="Z88" s="49"/>
      <c r="AA88" s="50"/>
      <c r="AB88" s="46"/>
      <c r="AC88" s="47"/>
      <c r="AD88" s="238"/>
      <c r="AE88" s="140"/>
      <c r="AF88" s="140"/>
      <c r="AG88" s="235"/>
      <c r="AH88" s="236"/>
      <c r="AI88" s="237"/>
      <c r="AJ88" s="47"/>
      <c r="AK88" s="238">
        <v>15</v>
      </c>
      <c r="AL88" s="140">
        <v>15</v>
      </c>
      <c r="AM88" s="140">
        <v>15</v>
      </c>
      <c r="AN88" s="235"/>
      <c r="AO88" s="236">
        <v>35</v>
      </c>
      <c r="AP88" s="237">
        <v>3</v>
      </c>
      <c r="AQ88" s="239" t="s">
        <v>0</v>
      </c>
      <c r="AR88" s="48"/>
      <c r="AS88" s="35"/>
      <c r="AT88" s="35"/>
      <c r="AU88" s="49"/>
      <c r="AV88" s="50"/>
      <c r="AW88" s="46"/>
      <c r="AX88" s="47"/>
      <c r="AY88" s="48"/>
      <c r="AZ88" s="35"/>
      <c r="BA88" s="35"/>
      <c r="BB88" s="49"/>
      <c r="BC88" s="50"/>
      <c r="BD88" s="46"/>
      <c r="BE88" s="47"/>
      <c r="BF88" s="48"/>
      <c r="BG88" s="35"/>
      <c r="BH88" s="35"/>
      <c r="BI88" s="49"/>
      <c r="BJ88" s="50"/>
      <c r="BK88" s="46"/>
      <c r="BL88" s="47"/>
      <c r="BM88" s="51">
        <f t="shared" si="15"/>
        <v>0</v>
      </c>
      <c r="BN88" s="52">
        <f t="shared" si="15"/>
        <v>2</v>
      </c>
      <c r="BO88" s="52">
        <f t="shared" si="16"/>
        <v>30</v>
      </c>
      <c r="BP88" s="52">
        <f t="shared" si="17"/>
        <v>3</v>
      </c>
      <c r="BQ88" s="52">
        <f t="shared" si="18"/>
        <v>0</v>
      </c>
      <c r="BR88" s="33">
        <f t="shared" si="19"/>
        <v>1.6875</v>
      </c>
      <c r="BS88" s="53">
        <f t="shared" si="20"/>
        <v>1.3125</v>
      </c>
    </row>
    <row r="89" spans="1:71" x14ac:dyDescent="0.3">
      <c r="A89" s="33">
        <v>17</v>
      </c>
      <c r="B89" s="175" t="s">
        <v>293</v>
      </c>
      <c r="C89" s="176" t="s">
        <v>294</v>
      </c>
      <c r="D89" s="35" t="s">
        <v>1</v>
      </c>
      <c r="E89" s="35" t="s">
        <v>3</v>
      </c>
      <c r="F89" s="35" t="s">
        <v>3</v>
      </c>
      <c r="G89" s="44" t="s">
        <v>1</v>
      </c>
      <c r="H89" s="37">
        <f t="shared" si="21"/>
        <v>75</v>
      </c>
      <c r="I89" s="38">
        <f t="shared" si="13"/>
        <v>30</v>
      </c>
      <c r="J89" s="38">
        <f t="shared" si="13"/>
        <v>15</v>
      </c>
      <c r="K89" s="38">
        <f t="shared" si="13"/>
        <v>30</v>
      </c>
      <c r="L89" s="39">
        <f t="shared" si="13"/>
        <v>0</v>
      </c>
      <c r="M89" s="40">
        <f t="shared" si="14"/>
        <v>50</v>
      </c>
      <c r="N89" s="41">
        <f t="shared" si="22"/>
        <v>5</v>
      </c>
      <c r="O89" s="42">
        <v>3</v>
      </c>
      <c r="P89" s="43"/>
      <c r="Q89" s="35"/>
      <c r="R89" s="35"/>
      <c r="S89" s="44"/>
      <c r="T89" s="45"/>
      <c r="U89" s="46"/>
      <c r="V89" s="47"/>
      <c r="W89" s="48"/>
      <c r="X89" s="35"/>
      <c r="Y89" s="35"/>
      <c r="Z89" s="49"/>
      <c r="AA89" s="50"/>
      <c r="AB89" s="46"/>
      <c r="AC89" s="47"/>
      <c r="AD89" s="234"/>
      <c r="AE89" s="140"/>
      <c r="AF89" s="140"/>
      <c r="AG89" s="235"/>
      <c r="AH89" s="236"/>
      <c r="AI89" s="237"/>
      <c r="AJ89" s="47"/>
      <c r="AK89" s="169"/>
      <c r="AL89" s="35"/>
      <c r="AM89" s="35"/>
      <c r="AN89" s="49"/>
      <c r="AO89" s="50"/>
      <c r="AP89" s="233"/>
      <c r="AQ89" s="47"/>
      <c r="AR89" s="48"/>
      <c r="AS89" s="35"/>
      <c r="AT89" s="35"/>
      <c r="AU89" s="49"/>
      <c r="AV89" s="50"/>
      <c r="AW89" s="46"/>
      <c r="AX89" s="47"/>
      <c r="AY89" s="169">
        <v>30</v>
      </c>
      <c r="AZ89" s="35">
        <v>15</v>
      </c>
      <c r="BA89" s="35">
        <v>30</v>
      </c>
      <c r="BB89" s="49"/>
      <c r="BC89" s="50">
        <v>50</v>
      </c>
      <c r="BD89" s="233">
        <v>5</v>
      </c>
      <c r="BE89" s="47" t="s">
        <v>0</v>
      </c>
      <c r="BF89" s="48"/>
      <c r="BG89" s="35"/>
      <c r="BH89" s="35"/>
      <c r="BI89" s="49"/>
      <c r="BJ89" s="50"/>
      <c r="BK89" s="46"/>
      <c r="BL89" s="47"/>
      <c r="BM89" s="51">
        <f t="shared" si="15"/>
        <v>0</v>
      </c>
      <c r="BN89" s="52">
        <f t="shared" si="15"/>
        <v>3</v>
      </c>
      <c r="BO89" s="52">
        <f t="shared" si="16"/>
        <v>45</v>
      </c>
      <c r="BP89" s="52">
        <f t="shared" si="17"/>
        <v>5</v>
      </c>
      <c r="BQ89" s="52">
        <f t="shared" si="18"/>
        <v>0</v>
      </c>
      <c r="BR89" s="33">
        <f t="shared" si="19"/>
        <v>3</v>
      </c>
      <c r="BS89" s="53">
        <f t="shared" si="20"/>
        <v>2</v>
      </c>
    </row>
    <row r="90" spans="1:71" x14ac:dyDescent="0.3">
      <c r="A90" s="33">
        <v>18</v>
      </c>
      <c r="B90" s="175" t="s">
        <v>79</v>
      </c>
      <c r="C90" s="176" t="s">
        <v>295</v>
      </c>
      <c r="D90" s="35" t="s">
        <v>1</v>
      </c>
      <c r="E90" s="35" t="s">
        <v>3</v>
      </c>
      <c r="F90" s="35" t="s">
        <v>3</v>
      </c>
      <c r="G90" s="44" t="s">
        <v>1</v>
      </c>
      <c r="H90" s="37">
        <f t="shared" si="21"/>
        <v>75</v>
      </c>
      <c r="I90" s="38">
        <f t="shared" si="13"/>
        <v>30</v>
      </c>
      <c r="J90" s="38">
        <f t="shared" si="13"/>
        <v>45</v>
      </c>
      <c r="K90" s="38">
        <f t="shared" si="13"/>
        <v>0</v>
      </c>
      <c r="L90" s="39">
        <f t="shared" si="13"/>
        <v>0</v>
      </c>
      <c r="M90" s="40">
        <f t="shared" si="14"/>
        <v>45</v>
      </c>
      <c r="N90" s="41">
        <f t="shared" si="22"/>
        <v>5</v>
      </c>
      <c r="O90" s="42">
        <v>3</v>
      </c>
      <c r="P90" s="43"/>
      <c r="Q90" s="35"/>
      <c r="R90" s="35"/>
      <c r="S90" s="44"/>
      <c r="T90" s="45"/>
      <c r="U90" s="46"/>
      <c r="V90" s="47"/>
      <c r="W90" s="48"/>
      <c r="X90" s="35"/>
      <c r="Y90" s="35"/>
      <c r="Z90" s="49"/>
      <c r="AA90" s="50"/>
      <c r="AB90" s="46"/>
      <c r="AC90" s="47"/>
      <c r="AD90" s="238"/>
      <c r="AE90" s="140"/>
      <c r="AF90" s="140"/>
      <c r="AG90" s="235"/>
      <c r="AH90" s="236"/>
      <c r="AI90" s="237"/>
      <c r="AJ90" s="47"/>
      <c r="AK90" s="169"/>
      <c r="AL90" s="35"/>
      <c r="AM90" s="35"/>
      <c r="AN90" s="49"/>
      <c r="AO90" s="50"/>
      <c r="AP90" s="46"/>
      <c r="AQ90" s="47"/>
      <c r="AR90" s="238">
        <v>30</v>
      </c>
      <c r="AS90" s="140">
        <v>45</v>
      </c>
      <c r="AT90" s="140"/>
      <c r="AU90" s="235"/>
      <c r="AV90" s="236">
        <v>45</v>
      </c>
      <c r="AW90" s="237">
        <v>5</v>
      </c>
      <c r="AX90" s="239" t="s">
        <v>0</v>
      </c>
      <c r="AY90" s="48"/>
      <c r="AZ90" s="35"/>
      <c r="BA90" s="35"/>
      <c r="BB90" s="49"/>
      <c r="BC90" s="50"/>
      <c r="BD90" s="46"/>
      <c r="BE90" s="47"/>
      <c r="BF90" s="48"/>
      <c r="BG90" s="35"/>
      <c r="BH90" s="35"/>
      <c r="BI90" s="49"/>
      <c r="BJ90" s="50"/>
      <c r="BK90" s="46"/>
      <c r="BL90" s="47"/>
      <c r="BM90" s="51">
        <f t="shared" si="15"/>
        <v>0</v>
      </c>
      <c r="BN90" s="52">
        <f t="shared" si="15"/>
        <v>3</v>
      </c>
      <c r="BO90" s="52">
        <f t="shared" si="16"/>
        <v>45</v>
      </c>
      <c r="BP90" s="52">
        <f t="shared" si="17"/>
        <v>5</v>
      </c>
      <c r="BQ90" s="52">
        <f t="shared" si="18"/>
        <v>0</v>
      </c>
      <c r="BR90" s="33">
        <f t="shared" si="19"/>
        <v>3.125</v>
      </c>
      <c r="BS90" s="53">
        <f t="shared" si="20"/>
        <v>1.875</v>
      </c>
    </row>
    <row r="91" spans="1:71" x14ac:dyDescent="0.3">
      <c r="A91" s="33">
        <v>19</v>
      </c>
      <c r="B91" s="175" t="s">
        <v>89</v>
      </c>
      <c r="C91" s="177" t="s">
        <v>296</v>
      </c>
      <c r="D91" s="35" t="s">
        <v>1</v>
      </c>
      <c r="E91" s="35" t="s">
        <v>3</v>
      </c>
      <c r="F91" s="35" t="s">
        <v>3</v>
      </c>
      <c r="G91" s="44" t="s">
        <v>1</v>
      </c>
      <c r="H91" s="37">
        <f t="shared" si="21"/>
        <v>30</v>
      </c>
      <c r="I91" s="38">
        <f t="shared" si="13"/>
        <v>15</v>
      </c>
      <c r="J91" s="38">
        <f t="shared" si="13"/>
        <v>15</v>
      </c>
      <c r="K91" s="38">
        <f t="shared" si="13"/>
        <v>0</v>
      </c>
      <c r="L91" s="39">
        <f t="shared" si="13"/>
        <v>0</v>
      </c>
      <c r="M91" s="40">
        <f t="shared" si="14"/>
        <v>20</v>
      </c>
      <c r="N91" s="41">
        <f t="shared" si="22"/>
        <v>2</v>
      </c>
      <c r="O91" s="42">
        <v>1</v>
      </c>
      <c r="P91" s="43"/>
      <c r="Q91" s="35"/>
      <c r="R91" s="35"/>
      <c r="S91" s="44"/>
      <c r="T91" s="45"/>
      <c r="U91" s="46"/>
      <c r="V91" s="47"/>
      <c r="W91" s="48"/>
      <c r="X91" s="35"/>
      <c r="Y91" s="35"/>
      <c r="Z91" s="49"/>
      <c r="AA91" s="50"/>
      <c r="AB91" s="46"/>
      <c r="AC91" s="47"/>
      <c r="AD91" s="238"/>
      <c r="AE91" s="140"/>
      <c r="AF91" s="140"/>
      <c r="AG91" s="235"/>
      <c r="AH91" s="236"/>
      <c r="AI91" s="237"/>
      <c r="AJ91" s="47"/>
      <c r="AK91" s="48">
        <v>15</v>
      </c>
      <c r="AL91" s="35">
        <v>15</v>
      </c>
      <c r="AM91" s="35"/>
      <c r="AN91" s="49"/>
      <c r="AO91" s="50">
        <v>20</v>
      </c>
      <c r="AP91" s="46">
        <v>2</v>
      </c>
      <c r="AQ91" s="47" t="s">
        <v>2</v>
      </c>
      <c r="AR91" s="48"/>
      <c r="AS91" s="35"/>
      <c r="AT91" s="35"/>
      <c r="AU91" s="49"/>
      <c r="AV91" s="50"/>
      <c r="AW91" s="46"/>
      <c r="AX91" s="47"/>
      <c r="AY91" s="48"/>
      <c r="AZ91" s="35"/>
      <c r="BA91" s="35"/>
      <c r="BB91" s="49"/>
      <c r="BC91" s="50"/>
      <c r="BD91" s="46"/>
      <c r="BE91" s="47"/>
      <c r="BF91" s="48"/>
      <c r="BG91" s="35"/>
      <c r="BH91" s="35"/>
      <c r="BI91" s="49"/>
      <c r="BJ91" s="50"/>
      <c r="BK91" s="46"/>
      <c r="BL91" s="47"/>
      <c r="BM91" s="51">
        <f t="shared" si="15"/>
        <v>0</v>
      </c>
      <c r="BN91" s="52">
        <f t="shared" si="15"/>
        <v>1</v>
      </c>
      <c r="BO91" s="52">
        <f t="shared" si="16"/>
        <v>15</v>
      </c>
      <c r="BP91" s="52">
        <f t="shared" si="17"/>
        <v>2</v>
      </c>
      <c r="BQ91" s="52">
        <f t="shared" si="18"/>
        <v>0</v>
      </c>
      <c r="BR91" s="33">
        <f t="shared" si="19"/>
        <v>1.2</v>
      </c>
      <c r="BS91" s="53">
        <f t="shared" si="20"/>
        <v>0.8</v>
      </c>
    </row>
    <row r="92" spans="1:71" x14ac:dyDescent="0.3">
      <c r="A92" s="33">
        <v>20</v>
      </c>
      <c r="B92" s="175" t="s">
        <v>87</v>
      </c>
      <c r="C92" s="176" t="s">
        <v>297</v>
      </c>
      <c r="D92" s="35" t="s">
        <v>1</v>
      </c>
      <c r="E92" s="35" t="s">
        <v>3</v>
      </c>
      <c r="F92" s="35" t="s">
        <v>3</v>
      </c>
      <c r="G92" s="44" t="s">
        <v>1</v>
      </c>
      <c r="H92" s="37">
        <f t="shared" si="21"/>
        <v>45</v>
      </c>
      <c r="I92" s="38">
        <f t="shared" si="13"/>
        <v>15</v>
      </c>
      <c r="J92" s="38">
        <f t="shared" si="13"/>
        <v>0</v>
      </c>
      <c r="K92" s="38">
        <f t="shared" si="13"/>
        <v>30</v>
      </c>
      <c r="L92" s="39">
        <f t="shared" si="13"/>
        <v>0</v>
      </c>
      <c r="M92" s="40">
        <f t="shared" si="14"/>
        <v>25</v>
      </c>
      <c r="N92" s="41">
        <f t="shared" si="22"/>
        <v>3</v>
      </c>
      <c r="O92" s="42">
        <v>2</v>
      </c>
      <c r="P92" s="43"/>
      <c r="Q92" s="35"/>
      <c r="R92" s="35"/>
      <c r="S92" s="44"/>
      <c r="T92" s="45"/>
      <c r="U92" s="46"/>
      <c r="V92" s="47"/>
      <c r="W92" s="48"/>
      <c r="X92" s="35"/>
      <c r="Y92" s="35"/>
      <c r="Z92" s="49"/>
      <c r="AA92" s="50"/>
      <c r="AB92" s="46"/>
      <c r="AC92" s="47"/>
      <c r="AD92" s="238">
        <v>15</v>
      </c>
      <c r="AE92" s="140"/>
      <c r="AF92" s="140">
        <v>30</v>
      </c>
      <c r="AG92" s="235"/>
      <c r="AH92" s="236">
        <v>25</v>
      </c>
      <c r="AI92" s="237">
        <v>3</v>
      </c>
      <c r="AJ92" s="239" t="s">
        <v>2</v>
      </c>
      <c r="AK92" s="240"/>
      <c r="AL92" s="35"/>
      <c r="AM92" s="241"/>
      <c r="AN92" s="49"/>
      <c r="AO92" s="232"/>
      <c r="AP92" s="233"/>
      <c r="AQ92" s="242"/>
      <c r="AR92" s="48"/>
      <c r="AS92" s="35"/>
      <c r="AT92" s="35"/>
      <c r="AU92" s="49"/>
      <c r="AV92" s="50"/>
      <c r="AW92" s="46"/>
      <c r="AX92" s="47"/>
      <c r="AY92" s="48"/>
      <c r="AZ92" s="35"/>
      <c r="BA92" s="35"/>
      <c r="BB92" s="49"/>
      <c r="BC92" s="50"/>
      <c r="BD92" s="46"/>
      <c r="BE92" s="47"/>
      <c r="BF92" s="48"/>
      <c r="BG92" s="35"/>
      <c r="BH92" s="35"/>
      <c r="BI92" s="49"/>
      <c r="BJ92" s="50"/>
      <c r="BK92" s="46"/>
      <c r="BL92" s="47"/>
      <c r="BM92" s="51">
        <f t="shared" si="15"/>
        <v>0</v>
      </c>
      <c r="BN92" s="52">
        <f t="shared" si="15"/>
        <v>2</v>
      </c>
      <c r="BO92" s="52">
        <f t="shared" si="16"/>
        <v>30</v>
      </c>
      <c r="BP92" s="52">
        <f t="shared" si="17"/>
        <v>3</v>
      </c>
      <c r="BQ92" s="52">
        <f t="shared" si="18"/>
        <v>0</v>
      </c>
      <c r="BR92" s="33">
        <f t="shared" si="19"/>
        <v>1.9285714285714288</v>
      </c>
      <c r="BS92" s="53">
        <f t="shared" si="20"/>
        <v>1.0714285714285714</v>
      </c>
    </row>
    <row r="93" spans="1:71" x14ac:dyDescent="0.3">
      <c r="A93" s="33">
        <v>21</v>
      </c>
      <c r="B93" s="175" t="s">
        <v>298</v>
      </c>
      <c r="C93" s="176" t="s">
        <v>299</v>
      </c>
      <c r="D93" s="35" t="s">
        <v>1</v>
      </c>
      <c r="E93" s="35" t="s">
        <v>3</v>
      </c>
      <c r="F93" s="35" t="s">
        <v>3</v>
      </c>
      <c r="G93" s="44" t="s">
        <v>1</v>
      </c>
      <c r="H93" s="37">
        <f t="shared" si="21"/>
        <v>30</v>
      </c>
      <c r="I93" s="38">
        <f t="shared" si="13"/>
        <v>15</v>
      </c>
      <c r="J93" s="38">
        <f t="shared" si="13"/>
        <v>0</v>
      </c>
      <c r="K93" s="38">
        <f t="shared" si="13"/>
        <v>15</v>
      </c>
      <c r="L93" s="39">
        <f t="shared" si="13"/>
        <v>0</v>
      </c>
      <c r="M93" s="40">
        <f t="shared" si="14"/>
        <v>20</v>
      </c>
      <c r="N93" s="41">
        <f t="shared" si="22"/>
        <v>2</v>
      </c>
      <c r="O93" s="42">
        <v>1</v>
      </c>
      <c r="P93" s="43"/>
      <c r="Q93" s="35"/>
      <c r="R93" s="35"/>
      <c r="S93" s="44"/>
      <c r="T93" s="45"/>
      <c r="U93" s="46"/>
      <c r="V93" s="47"/>
      <c r="W93" s="48"/>
      <c r="X93" s="35"/>
      <c r="Y93" s="35"/>
      <c r="Z93" s="49"/>
      <c r="AA93" s="50"/>
      <c r="AB93" s="46"/>
      <c r="AC93" s="47"/>
      <c r="AD93" s="238"/>
      <c r="AE93" s="140"/>
      <c r="AF93" s="140"/>
      <c r="AG93" s="235"/>
      <c r="AH93" s="236"/>
      <c r="AI93" s="237"/>
      <c r="AJ93" s="47"/>
      <c r="AK93" s="169">
        <v>15</v>
      </c>
      <c r="AL93" s="171"/>
      <c r="AM93" s="171">
        <v>15</v>
      </c>
      <c r="AN93" s="172"/>
      <c r="AO93" s="173">
        <v>20</v>
      </c>
      <c r="AP93" s="46">
        <v>2</v>
      </c>
      <c r="AQ93" s="47" t="s">
        <v>2</v>
      </c>
      <c r="AR93" s="169"/>
      <c r="AS93" s="171"/>
      <c r="AT93" s="171"/>
      <c r="AU93" s="172"/>
      <c r="AV93" s="173"/>
      <c r="AW93" s="46"/>
      <c r="AX93" s="47"/>
      <c r="AY93" s="48"/>
      <c r="AZ93" s="35"/>
      <c r="BA93" s="35"/>
      <c r="BB93" s="49"/>
      <c r="BC93" s="50"/>
      <c r="BD93" s="46"/>
      <c r="BE93" s="47"/>
      <c r="BF93" s="48"/>
      <c r="BG93" s="35"/>
      <c r="BH93" s="35"/>
      <c r="BI93" s="49"/>
      <c r="BJ93" s="50"/>
      <c r="BK93" s="46"/>
      <c r="BL93" s="47"/>
      <c r="BM93" s="51">
        <f t="shared" si="15"/>
        <v>0</v>
      </c>
      <c r="BN93" s="52">
        <f t="shared" si="15"/>
        <v>1</v>
      </c>
      <c r="BO93" s="52">
        <f t="shared" si="16"/>
        <v>15</v>
      </c>
      <c r="BP93" s="52">
        <f t="shared" si="17"/>
        <v>2</v>
      </c>
      <c r="BQ93" s="52">
        <f t="shared" si="18"/>
        <v>0</v>
      </c>
      <c r="BR93" s="33">
        <f t="shared" si="19"/>
        <v>1.2</v>
      </c>
      <c r="BS93" s="53">
        <f t="shared" si="20"/>
        <v>0.8</v>
      </c>
    </row>
    <row r="94" spans="1:71" x14ac:dyDescent="0.3">
      <c r="A94" s="33">
        <v>22</v>
      </c>
      <c r="B94" s="175" t="s">
        <v>77</v>
      </c>
      <c r="C94" s="176" t="s">
        <v>300</v>
      </c>
      <c r="D94" s="35" t="s">
        <v>1</v>
      </c>
      <c r="E94" s="35" t="s">
        <v>3</v>
      </c>
      <c r="F94" s="35" t="s">
        <v>3</v>
      </c>
      <c r="G94" s="44" t="s">
        <v>1</v>
      </c>
      <c r="H94" s="37">
        <f t="shared" si="21"/>
        <v>45</v>
      </c>
      <c r="I94" s="38">
        <f t="shared" si="13"/>
        <v>15</v>
      </c>
      <c r="J94" s="38">
        <f t="shared" si="13"/>
        <v>0</v>
      </c>
      <c r="K94" s="38">
        <f t="shared" si="13"/>
        <v>30</v>
      </c>
      <c r="L94" s="39">
        <f t="shared" si="13"/>
        <v>0</v>
      </c>
      <c r="M94" s="40">
        <f t="shared" si="14"/>
        <v>25</v>
      </c>
      <c r="N94" s="41">
        <f t="shared" si="22"/>
        <v>3</v>
      </c>
      <c r="O94" s="42">
        <v>2</v>
      </c>
      <c r="P94" s="43"/>
      <c r="Q94" s="35"/>
      <c r="R94" s="35"/>
      <c r="S94" s="44"/>
      <c r="T94" s="45"/>
      <c r="U94" s="46"/>
      <c r="V94" s="47"/>
      <c r="W94" s="48"/>
      <c r="X94" s="35"/>
      <c r="Y94" s="35"/>
      <c r="Z94" s="49"/>
      <c r="AA94" s="50"/>
      <c r="AB94" s="46"/>
      <c r="AC94" s="47"/>
      <c r="AD94" s="238">
        <v>15</v>
      </c>
      <c r="AE94" s="140"/>
      <c r="AF94" s="140">
        <v>30</v>
      </c>
      <c r="AG94" s="235"/>
      <c r="AH94" s="236">
        <v>25</v>
      </c>
      <c r="AI94" s="237">
        <v>3</v>
      </c>
      <c r="AJ94" s="47" t="s">
        <v>2</v>
      </c>
      <c r="AK94" s="48"/>
      <c r="AL94" s="35"/>
      <c r="AM94" s="35"/>
      <c r="AN94" s="49"/>
      <c r="AO94" s="50"/>
      <c r="AP94" s="46"/>
      <c r="AQ94" s="47"/>
      <c r="AR94" s="48"/>
      <c r="AS94" s="35"/>
      <c r="AT94" s="35"/>
      <c r="AU94" s="49"/>
      <c r="AV94" s="50"/>
      <c r="AW94" s="46"/>
      <c r="AX94" s="47"/>
      <c r="AY94" s="48"/>
      <c r="AZ94" s="35"/>
      <c r="BA94" s="35"/>
      <c r="BB94" s="49"/>
      <c r="BC94" s="50"/>
      <c r="BD94" s="46"/>
      <c r="BE94" s="47"/>
      <c r="BF94" s="48"/>
      <c r="BG94" s="35"/>
      <c r="BH94" s="35"/>
      <c r="BI94" s="49"/>
      <c r="BJ94" s="50"/>
      <c r="BK94" s="46"/>
      <c r="BL94" s="47"/>
      <c r="BM94" s="51">
        <f t="shared" si="15"/>
        <v>0</v>
      </c>
      <c r="BN94" s="52">
        <f t="shared" si="15"/>
        <v>2</v>
      </c>
      <c r="BO94" s="52">
        <f t="shared" si="16"/>
        <v>30</v>
      </c>
      <c r="BP94" s="52">
        <f t="shared" si="17"/>
        <v>3</v>
      </c>
      <c r="BQ94" s="52">
        <f t="shared" si="18"/>
        <v>0</v>
      </c>
      <c r="BR94" s="33">
        <f t="shared" si="19"/>
        <v>1.9285714285714288</v>
      </c>
      <c r="BS94" s="53">
        <f t="shared" si="20"/>
        <v>1.0714285714285714</v>
      </c>
    </row>
    <row r="95" spans="1:71" x14ac:dyDescent="0.3">
      <c r="A95" s="33">
        <v>23</v>
      </c>
      <c r="B95" s="175" t="s">
        <v>78</v>
      </c>
      <c r="C95" s="176" t="s">
        <v>301</v>
      </c>
      <c r="D95" s="35" t="s">
        <v>1</v>
      </c>
      <c r="E95" s="35" t="s">
        <v>3</v>
      </c>
      <c r="F95" s="35" t="s">
        <v>3</v>
      </c>
      <c r="G95" s="44" t="s">
        <v>1</v>
      </c>
      <c r="H95" s="37">
        <f t="shared" si="21"/>
        <v>45</v>
      </c>
      <c r="I95" s="38">
        <f t="shared" si="13"/>
        <v>15</v>
      </c>
      <c r="J95" s="38">
        <f t="shared" si="13"/>
        <v>0</v>
      </c>
      <c r="K95" s="38">
        <f t="shared" si="13"/>
        <v>30</v>
      </c>
      <c r="L95" s="39">
        <f t="shared" si="13"/>
        <v>0</v>
      </c>
      <c r="M95" s="40">
        <f t="shared" si="14"/>
        <v>0</v>
      </c>
      <c r="N95" s="41">
        <f t="shared" si="22"/>
        <v>3</v>
      </c>
      <c r="O95" s="42">
        <v>1</v>
      </c>
      <c r="P95" s="43"/>
      <c r="Q95" s="35"/>
      <c r="R95" s="35"/>
      <c r="S95" s="44"/>
      <c r="T95" s="45"/>
      <c r="U95" s="46"/>
      <c r="V95" s="47"/>
      <c r="W95" s="48"/>
      <c r="X95" s="35"/>
      <c r="Y95" s="35"/>
      <c r="Z95" s="49"/>
      <c r="AA95" s="50"/>
      <c r="AB95" s="46"/>
      <c r="AC95" s="47"/>
      <c r="AD95" s="48"/>
      <c r="AE95" s="35"/>
      <c r="AF95" s="35"/>
      <c r="AG95" s="49"/>
      <c r="AH95" s="50"/>
      <c r="AI95" s="46"/>
      <c r="AJ95" s="47"/>
      <c r="AK95" s="48"/>
      <c r="AL95" s="35"/>
      <c r="AM95" s="35"/>
      <c r="AN95" s="49"/>
      <c r="AO95" s="50"/>
      <c r="AP95" s="46"/>
      <c r="AQ95" s="47"/>
      <c r="AR95" s="48">
        <v>15</v>
      </c>
      <c r="AS95" s="35"/>
      <c r="AT95" s="35">
        <v>30</v>
      </c>
      <c r="AU95" s="49"/>
      <c r="AV95" s="50"/>
      <c r="AW95" s="46">
        <v>3</v>
      </c>
      <c r="AX95" s="47" t="s">
        <v>0</v>
      </c>
      <c r="AY95" s="48"/>
      <c r="AZ95" s="35"/>
      <c r="BA95" s="35"/>
      <c r="BB95" s="49"/>
      <c r="BC95" s="50"/>
      <c r="BD95" s="46"/>
      <c r="BE95" s="47"/>
      <c r="BF95" s="48"/>
      <c r="BG95" s="35"/>
      <c r="BH95" s="35"/>
      <c r="BI95" s="49"/>
      <c r="BJ95" s="50"/>
      <c r="BK95" s="46"/>
      <c r="BL95" s="47"/>
      <c r="BM95" s="51">
        <f t="shared" si="15"/>
        <v>0</v>
      </c>
      <c r="BN95" s="52">
        <f t="shared" si="15"/>
        <v>1</v>
      </c>
      <c r="BO95" s="52">
        <f t="shared" si="16"/>
        <v>30</v>
      </c>
      <c r="BP95" s="52">
        <f t="shared" si="17"/>
        <v>3</v>
      </c>
      <c r="BQ95" s="52">
        <f t="shared" si="18"/>
        <v>0</v>
      </c>
      <c r="BR95" s="33">
        <f t="shared" si="19"/>
        <v>3</v>
      </c>
      <c r="BS95" s="53">
        <f t="shared" si="20"/>
        <v>0</v>
      </c>
    </row>
    <row r="96" spans="1:71" ht="21.6" x14ac:dyDescent="0.3">
      <c r="A96" s="33">
        <v>24</v>
      </c>
      <c r="B96" s="175" t="s">
        <v>302</v>
      </c>
      <c r="C96" s="176" t="s">
        <v>303</v>
      </c>
      <c r="D96" s="35" t="s">
        <v>1</v>
      </c>
      <c r="E96" s="35" t="s">
        <v>3</v>
      </c>
      <c r="F96" s="35" t="s">
        <v>3</v>
      </c>
      <c r="G96" s="44" t="s">
        <v>1</v>
      </c>
      <c r="H96" s="37">
        <f t="shared" si="21"/>
        <v>75</v>
      </c>
      <c r="I96" s="38">
        <f t="shared" si="13"/>
        <v>30</v>
      </c>
      <c r="J96" s="38">
        <f t="shared" si="13"/>
        <v>15</v>
      </c>
      <c r="K96" s="38">
        <f t="shared" si="13"/>
        <v>30</v>
      </c>
      <c r="L96" s="39">
        <f t="shared" si="13"/>
        <v>0</v>
      </c>
      <c r="M96" s="40">
        <f t="shared" si="14"/>
        <v>50</v>
      </c>
      <c r="N96" s="41">
        <f t="shared" si="22"/>
        <v>5</v>
      </c>
      <c r="O96" s="42">
        <v>3</v>
      </c>
      <c r="P96" s="43"/>
      <c r="Q96" s="35"/>
      <c r="R96" s="35"/>
      <c r="S96" s="44"/>
      <c r="T96" s="45"/>
      <c r="U96" s="46"/>
      <c r="V96" s="47"/>
      <c r="W96" s="48"/>
      <c r="X96" s="35"/>
      <c r="Y96" s="35"/>
      <c r="Z96" s="49"/>
      <c r="AA96" s="50"/>
      <c r="AB96" s="46"/>
      <c r="AC96" s="47"/>
      <c r="AD96" s="48"/>
      <c r="AE96" s="35"/>
      <c r="AF96" s="35"/>
      <c r="AG96" s="49"/>
      <c r="AH96" s="50"/>
      <c r="AI96" s="46"/>
      <c r="AJ96" s="47"/>
      <c r="AK96" s="48"/>
      <c r="AL96" s="35"/>
      <c r="AM96" s="35"/>
      <c r="AN96" s="49"/>
      <c r="AO96" s="50"/>
      <c r="AP96" s="46"/>
      <c r="AQ96" s="47"/>
      <c r="AR96" s="48"/>
      <c r="AS96" s="35"/>
      <c r="AT96" s="35"/>
      <c r="AU96" s="49"/>
      <c r="AV96" s="50"/>
      <c r="AW96" s="46"/>
      <c r="AX96" s="47"/>
      <c r="AY96" s="48">
        <v>30</v>
      </c>
      <c r="AZ96" s="35">
        <v>15</v>
      </c>
      <c r="BA96" s="35">
        <v>30</v>
      </c>
      <c r="BB96" s="49"/>
      <c r="BC96" s="50">
        <v>50</v>
      </c>
      <c r="BD96" s="233">
        <v>5</v>
      </c>
      <c r="BE96" s="47" t="s">
        <v>0</v>
      </c>
      <c r="BF96" s="48"/>
      <c r="BG96" s="35"/>
      <c r="BH96" s="35"/>
      <c r="BI96" s="49"/>
      <c r="BJ96" s="50"/>
      <c r="BK96" s="46"/>
      <c r="BL96" s="47"/>
      <c r="BM96" s="51">
        <f t="shared" si="15"/>
        <v>0</v>
      </c>
      <c r="BN96" s="52">
        <f t="shared" si="15"/>
        <v>3</v>
      </c>
      <c r="BO96" s="52">
        <f t="shared" si="16"/>
        <v>45</v>
      </c>
      <c r="BP96" s="52">
        <f t="shared" si="17"/>
        <v>5</v>
      </c>
      <c r="BQ96" s="52">
        <f t="shared" si="18"/>
        <v>0</v>
      </c>
      <c r="BR96" s="33">
        <f t="shared" si="19"/>
        <v>3</v>
      </c>
      <c r="BS96" s="53">
        <f t="shared" si="20"/>
        <v>2</v>
      </c>
    </row>
    <row r="97" spans="1:71" x14ac:dyDescent="0.3">
      <c r="A97" s="33">
        <v>25</v>
      </c>
      <c r="B97" s="175"/>
      <c r="C97" s="34"/>
      <c r="D97" s="35"/>
      <c r="E97" s="35"/>
      <c r="F97" s="35"/>
      <c r="G97" s="44"/>
      <c r="H97" s="37">
        <f t="shared" si="21"/>
        <v>0</v>
      </c>
      <c r="I97" s="38">
        <f t="shared" si="13"/>
        <v>0</v>
      </c>
      <c r="J97" s="38">
        <f t="shared" si="13"/>
        <v>0</v>
      </c>
      <c r="K97" s="38">
        <f t="shared" si="13"/>
        <v>0</v>
      </c>
      <c r="L97" s="39">
        <f t="shared" si="13"/>
        <v>0</v>
      </c>
      <c r="M97" s="40">
        <f t="shared" si="14"/>
        <v>0</v>
      </c>
      <c r="N97" s="41">
        <f t="shared" si="22"/>
        <v>0</v>
      </c>
      <c r="O97" s="42"/>
      <c r="P97" s="43"/>
      <c r="Q97" s="35"/>
      <c r="R97" s="35"/>
      <c r="S97" s="44"/>
      <c r="T97" s="45"/>
      <c r="U97" s="46"/>
      <c r="V97" s="47"/>
      <c r="W97" s="48"/>
      <c r="X97" s="35"/>
      <c r="Y97" s="35"/>
      <c r="Z97" s="49"/>
      <c r="AA97" s="50"/>
      <c r="AB97" s="46"/>
      <c r="AC97" s="47"/>
      <c r="AD97" s="48"/>
      <c r="AE97" s="35"/>
      <c r="AF97" s="35"/>
      <c r="AG97" s="49"/>
      <c r="AH97" s="50"/>
      <c r="AI97" s="46"/>
      <c r="AJ97" s="47"/>
      <c r="AK97" s="48"/>
      <c r="AL97" s="35"/>
      <c r="AM97" s="35"/>
      <c r="AN97" s="49"/>
      <c r="AO97" s="50"/>
      <c r="AP97" s="46"/>
      <c r="AQ97" s="47"/>
      <c r="AR97" s="48"/>
      <c r="AS97" s="35"/>
      <c r="AT97" s="35"/>
      <c r="AU97" s="49"/>
      <c r="AV97" s="50"/>
      <c r="AW97" s="46"/>
      <c r="AX97" s="47"/>
      <c r="AY97" s="48"/>
      <c r="AZ97" s="35"/>
      <c r="BA97" s="35"/>
      <c r="BB97" s="49"/>
      <c r="BC97" s="50"/>
      <c r="BD97" s="46"/>
      <c r="BE97" s="47"/>
      <c r="BF97" s="48"/>
      <c r="BG97" s="35"/>
      <c r="BH97" s="35"/>
      <c r="BI97" s="49"/>
      <c r="BJ97" s="50"/>
      <c r="BK97" s="46"/>
      <c r="BL97" s="47"/>
      <c r="BM97" s="51">
        <f t="shared" si="15"/>
        <v>0</v>
      </c>
      <c r="BN97" s="52">
        <f t="shared" si="15"/>
        <v>0</v>
      </c>
      <c r="BO97" s="52">
        <f t="shared" si="16"/>
        <v>0</v>
      </c>
      <c r="BP97" s="52">
        <f t="shared" si="17"/>
        <v>0</v>
      </c>
      <c r="BQ97" s="52">
        <f t="shared" si="18"/>
        <v>0</v>
      </c>
      <c r="BR97" s="33">
        <f t="shared" si="19"/>
        <v>0</v>
      </c>
      <c r="BS97" s="53">
        <f t="shared" si="20"/>
        <v>0</v>
      </c>
    </row>
    <row r="98" spans="1:71" x14ac:dyDescent="0.3">
      <c r="A98" s="33">
        <v>26</v>
      </c>
      <c r="B98" s="175"/>
      <c r="C98" s="34"/>
      <c r="D98" s="35"/>
      <c r="E98" s="35"/>
      <c r="F98" s="35"/>
      <c r="G98" s="44"/>
      <c r="H98" s="37">
        <f t="shared" si="21"/>
        <v>0</v>
      </c>
      <c r="I98" s="38">
        <f t="shared" si="13"/>
        <v>0</v>
      </c>
      <c r="J98" s="38">
        <f t="shared" si="13"/>
        <v>0</v>
      </c>
      <c r="K98" s="38">
        <f t="shared" si="13"/>
        <v>0</v>
      </c>
      <c r="L98" s="39">
        <f t="shared" si="13"/>
        <v>0</v>
      </c>
      <c r="M98" s="40">
        <f t="shared" si="14"/>
        <v>0</v>
      </c>
      <c r="N98" s="41">
        <f t="shared" si="22"/>
        <v>0</v>
      </c>
      <c r="O98" s="42"/>
      <c r="P98" s="43"/>
      <c r="Q98" s="35"/>
      <c r="R98" s="35"/>
      <c r="S98" s="44"/>
      <c r="T98" s="45"/>
      <c r="U98" s="46"/>
      <c r="V98" s="47"/>
      <c r="W98" s="48"/>
      <c r="X98" s="35"/>
      <c r="Y98" s="35"/>
      <c r="Z98" s="49"/>
      <c r="AA98" s="50"/>
      <c r="AB98" s="46"/>
      <c r="AC98" s="47"/>
      <c r="AD98" s="48"/>
      <c r="AE98" s="35"/>
      <c r="AF98" s="35"/>
      <c r="AG98" s="49"/>
      <c r="AH98" s="50"/>
      <c r="AI98" s="46"/>
      <c r="AJ98" s="47"/>
      <c r="AK98" s="48"/>
      <c r="AL98" s="35"/>
      <c r="AM98" s="35"/>
      <c r="AN98" s="49"/>
      <c r="AO98" s="50"/>
      <c r="AP98" s="46"/>
      <c r="AQ98" s="47"/>
      <c r="AR98" s="48"/>
      <c r="AS98" s="35"/>
      <c r="AT98" s="35"/>
      <c r="AU98" s="49"/>
      <c r="AV98" s="50"/>
      <c r="AW98" s="46"/>
      <c r="AX98" s="47"/>
      <c r="AY98" s="48"/>
      <c r="AZ98" s="35"/>
      <c r="BA98" s="35"/>
      <c r="BB98" s="49"/>
      <c r="BC98" s="50"/>
      <c r="BD98" s="46"/>
      <c r="BE98" s="47"/>
      <c r="BF98" s="48"/>
      <c r="BG98" s="35"/>
      <c r="BH98" s="35"/>
      <c r="BI98" s="49"/>
      <c r="BJ98" s="50"/>
      <c r="BK98" s="46"/>
      <c r="BL98" s="47"/>
      <c r="BM98" s="51">
        <f t="shared" si="15"/>
        <v>0</v>
      </c>
      <c r="BN98" s="52">
        <f t="shared" si="15"/>
        <v>0</v>
      </c>
      <c r="BO98" s="52">
        <f t="shared" si="16"/>
        <v>0</v>
      </c>
      <c r="BP98" s="52">
        <f t="shared" si="17"/>
        <v>0</v>
      </c>
      <c r="BQ98" s="52">
        <f t="shared" si="18"/>
        <v>0</v>
      </c>
      <c r="BR98" s="33">
        <f t="shared" si="19"/>
        <v>0</v>
      </c>
      <c r="BS98" s="53">
        <f t="shared" si="20"/>
        <v>0</v>
      </c>
    </row>
    <row r="99" spans="1:71" x14ac:dyDescent="0.3">
      <c r="A99" s="33">
        <v>27</v>
      </c>
      <c r="B99" s="34"/>
      <c r="C99" s="34"/>
      <c r="D99" s="35"/>
      <c r="E99" s="35"/>
      <c r="F99" s="35"/>
      <c r="G99" s="44"/>
      <c r="H99" s="37">
        <f t="shared" si="21"/>
        <v>0</v>
      </c>
      <c r="I99" s="38">
        <f t="shared" si="13"/>
        <v>0</v>
      </c>
      <c r="J99" s="38">
        <f t="shared" si="13"/>
        <v>0</v>
      </c>
      <c r="K99" s="38">
        <f t="shared" si="13"/>
        <v>0</v>
      </c>
      <c r="L99" s="39">
        <f t="shared" si="13"/>
        <v>0</v>
      </c>
      <c r="M99" s="40">
        <f t="shared" si="14"/>
        <v>0</v>
      </c>
      <c r="N99" s="41">
        <f t="shared" si="22"/>
        <v>0</v>
      </c>
      <c r="O99" s="42"/>
      <c r="P99" s="43"/>
      <c r="Q99" s="35"/>
      <c r="R99" s="35"/>
      <c r="S99" s="44"/>
      <c r="T99" s="45"/>
      <c r="U99" s="46"/>
      <c r="V99" s="47"/>
      <c r="W99" s="48"/>
      <c r="X99" s="35"/>
      <c r="Y99" s="35"/>
      <c r="Z99" s="49"/>
      <c r="AA99" s="50"/>
      <c r="AB99" s="46"/>
      <c r="AC99" s="47"/>
      <c r="AD99" s="48"/>
      <c r="AE99" s="35"/>
      <c r="AF99" s="35"/>
      <c r="AG99" s="49"/>
      <c r="AH99" s="50"/>
      <c r="AI99" s="46"/>
      <c r="AJ99" s="47"/>
      <c r="AK99" s="48"/>
      <c r="AL99" s="35"/>
      <c r="AM99" s="35"/>
      <c r="AN99" s="49"/>
      <c r="AO99" s="50"/>
      <c r="AP99" s="46"/>
      <c r="AQ99" s="47"/>
      <c r="AR99" s="48"/>
      <c r="AS99" s="35"/>
      <c r="AT99" s="35"/>
      <c r="AU99" s="49"/>
      <c r="AV99" s="50"/>
      <c r="AW99" s="46"/>
      <c r="AX99" s="47"/>
      <c r="AY99" s="48"/>
      <c r="AZ99" s="35"/>
      <c r="BA99" s="35"/>
      <c r="BB99" s="49"/>
      <c r="BC99" s="50"/>
      <c r="BD99" s="46"/>
      <c r="BE99" s="47"/>
      <c r="BF99" s="48"/>
      <c r="BG99" s="35"/>
      <c r="BH99" s="35"/>
      <c r="BI99" s="49"/>
      <c r="BJ99" s="50"/>
      <c r="BK99" s="46"/>
      <c r="BL99" s="47"/>
      <c r="BM99" s="51">
        <f t="shared" si="15"/>
        <v>0</v>
      </c>
      <c r="BN99" s="52">
        <f t="shared" si="15"/>
        <v>0</v>
      </c>
      <c r="BO99" s="52">
        <f t="shared" si="16"/>
        <v>0</v>
      </c>
      <c r="BP99" s="52">
        <f t="shared" si="17"/>
        <v>0</v>
      </c>
      <c r="BQ99" s="52">
        <f t="shared" si="18"/>
        <v>0</v>
      </c>
      <c r="BR99" s="33">
        <f t="shared" si="19"/>
        <v>0</v>
      </c>
      <c r="BS99" s="53">
        <f t="shared" si="20"/>
        <v>0</v>
      </c>
    </row>
    <row r="100" spans="1:71" x14ac:dyDescent="0.3">
      <c r="A100" s="33">
        <v>28</v>
      </c>
      <c r="B100" s="34"/>
      <c r="C100" s="34"/>
      <c r="D100" s="35"/>
      <c r="E100" s="35"/>
      <c r="F100" s="35"/>
      <c r="G100" s="44"/>
      <c r="H100" s="37">
        <f t="shared" si="21"/>
        <v>0</v>
      </c>
      <c r="I100" s="38">
        <f t="shared" si="13"/>
        <v>0</v>
      </c>
      <c r="J100" s="38">
        <f t="shared" si="13"/>
        <v>0</v>
      </c>
      <c r="K100" s="38">
        <f t="shared" si="13"/>
        <v>0</v>
      </c>
      <c r="L100" s="39">
        <f t="shared" si="13"/>
        <v>0</v>
      </c>
      <c r="M100" s="40">
        <f t="shared" si="14"/>
        <v>0</v>
      </c>
      <c r="N100" s="41">
        <f t="shared" si="22"/>
        <v>0</v>
      </c>
      <c r="O100" s="42"/>
      <c r="P100" s="43"/>
      <c r="Q100" s="35"/>
      <c r="R100" s="35"/>
      <c r="S100" s="44"/>
      <c r="T100" s="45"/>
      <c r="U100" s="46"/>
      <c r="V100" s="47"/>
      <c r="W100" s="48"/>
      <c r="X100" s="35"/>
      <c r="Y100" s="35"/>
      <c r="Z100" s="49"/>
      <c r="AA100" s="50"/>
      <c r="AB100" s="46"/>
      <c r="AC100" s="47"/>
      <c r="AD100" s="48"/>
      <c r="AE100" s="35"/>
      <c r="AF100" s="35"/>
      <c r="AG100" s="49"/>
      <c r="AH100" s="50"/>
      <c r="AI100" s="46"/>
      <c r="AJ100" s="47"/>
      <c r="AK100" s="48"/>
      <c r="AL100" s="35"/>
      <c r="AM100" s="35"/>
      <c r="AN100" s="49"/>
      <c r="AO100" s="50"/>
      <c r="AP100" s="46"/>
      <c r="AQ100" s="47"/>
      <c r="AR100" s="48"/>
      <c r="AS100" s="35"/>
      <c r="AT100" s="35"/>
      <c r="AU100" s="49"/>
      <c r="AV100" s="50"/>
      <c r="AW100" s="46"/>
      <c r="AX100" s="47"/>
      <c r="AY100" s="48"/>
      <c r="AZ100" s="35"/>
      <c r="BA100" s="35"/>
      <c r="BB100" s="49"/>
      <c r="BC100" s="50"/>
      <c r="BD100" s="46"/>
      <c r="BE100" s="47"/>
      <c r="BF100" s="48"/>
      <c r="BG100" s="35"/>
      <c r="BH100" s="35"/>
      <c r="BI100" s="49"/>
      <c r="BJ100" s="50"/>
      <c r="BK100" s="46"/>
      <c r="BL100" s="47"/>
      <c r="BM100" s="51">
        <f t="shared" si="15"/>
        <v>0</v>
      </c>
      <c r="BN100" s="52">
        <f t="shared" si="15"/>
        <v>0</v>
      </c>
      <c r="BO100" s="52">
        <f t="shared" si="16"/>
        <v>0</v>
      </c>
      <c r="BP100" s="52">
        <f t="shared" si="17"/>
        <v>0</v>
      </c>
      <c r="BQ100" s="52">
        <f t="shared" si="18"/>
        <v>0</v>
      </c>
      <c r="BR100" s="33">
        <f t="shared" si="19"/>
        <v>0</v>
      </c>
      <c r="BS100" s="53">
        <f t="shared" si="20"/>
        <v>0</v>
      </c>
    </row>
    <row r="101" spans="1:71" ht="15" thickBot="1" x14ac:dyDescent="0.35">
      <c r="A101" s="33">
        <v>29</v>
      </c>
      <c r="B101" s="34"/>
      <c r="C101" s="34"/>
      <c r="D101" s="35"/>
      <c r="E101" s="35"/>
      <c r="F101" s="35"/>
      <c r="G101" s="44"/>
      <c r="H101" s="37">
        <f t="shared" si="21"/>
        <v>0</v>
      </c>
      <c r="I101" s="38">
        <f t="shared" si="13"/>
        <v>0</v>
      </c>
      <c r="J101" s="38">
        <f t="shared" si="13"/>
        <v>0</v>
      </c>
      <c r="K101" s="38">
        <f t="shared" si="13"/>
        <v>0</v>
      </c>
      <c r="L101" s="39">
        <f t="shared" si="13"/>
        <v>0</v>
      </c>
      <c r="M101" s="40">
        <f t="shared" si="14"/>
        <v>0</v>
      </c>
      <c r="N101" s="41">
        <f t="shared" si="22"/>
        <v>0</v>
      </c>
      <c r="O101" s="54"/>
      <c r="P101" s="55"/>
      <c r="Q101" s="56"/>
      <c r="R101" s="56"/>
      <c r="S101" s="57"/>
      <c r="T101" s="58"/>
      <c r="U101" s="46"/>
      <c r="V101" s="47"/>
      <c r="W101" s="48"/>
      <c r="X101" s="35"/>
      <c r="Y101" s="35"/>
      <c r="Z101" s="49"/>
      <c r="AA101" s="50"/>
      <c r="AB101" s="46"/>
      <c r="AC101" s="47"/>
      <c r="AD101" s="48"/>
      <c r="AE101" s="35"/>
      <c r="AF101" s="35"/>
      <c r="AG101" s="49"/>
      <c r="AH101" s="50"/>
      <c r="AI101" s="46"/>
      <c r="AJ101" s="47"/>
      <c r="AK101" s="48"/>
      <c r="AL101" s="35"/>
      <c r="AM101" s="35"/>
      <c r="AN101" s="49"/>
      <c r="AO101" s="50"/>
      <c r="AP101" s="46"/>
      <c r="AQ101" s="47"/>
      <c r="AR101" s="48"/>
      <c r="AS101" s="35"/>
      <c r="AT101" s="35"/>
      <c r="AU101" s="49"/>
      <c r="AV101" s="50"/>
      <c r="AW101" s="46"/>
      <c r="AX101" s="47"/>
      <c r="AY101" s="48"/>
      <c r="AZ101" s="35"/>
      <c r="BA101" s="35"/>
      <c r="BB101" s="49"/>
      <c r="BC101" s="50"/>
      <c r="BD101" s="46"/>
      <c r="BE101" s="47"/>
      <c r="BF101" s="48"/>
      <c r="BG101" s="35"/>
      <c r="BH101" s="35"/>
      <c r="BI101" s="49"/>
      <c r="BJ101" s="50"/>
      <c r="BK101" s="46"/>
      <c r="BL101" s="47"/>
      <c r="BM101" s="59">
        <f t="shared" si="15"/>
        <v>0</v>
      </c>
      <c r="BN101" s="52">
        <f t="shared" si="15"/>
        <v>0</v>
      </c>
      <c r="BO101" s="52">
        <f t="shared" si="16"/>
        <v>0</v>
      </c>
      <c r="BP101" s="60">
        <f t="shared" si="17"/>
        <v>0</v>
      </c>
      <c r="BQ101" s="60">
        <f t="shared" si="18"/>
        <v>0</v>
      </c>
      <c r="BR101" s="61">
        <f t="shared" si="19"/>
        <v>0</v>
      </c>
      <c r="BS101" s="62">
        <f t="shared" si="20"/>
        <v>0</v>
      </c>
    </row>
    <row r="102" spans="1:71" x14ac:dyDescent="0.3">
      <c r="A102" s="386" t="s">
        <v>106</v>
      </c>
      <c r="B102" s="387"/>
      <c r="C102" s="387"/>
      <c r="D102" s="387"/>
      <c r="E102" s="387"/>
      <c r="F102" s="387"/>
      <c r="G102" s="388"/>
      <c r="H102" s="392">
        <f t="shared" ref="H102:U102" si="23">SUM(H73:H101)</f>
        <v>1035</v>
      </c>
      <c r="I102" s="243">
        <f t="shared" si="23"/>
        <v>405</v>
      </c>
      <c r="J102" s="202">
        <f t="shared" si="23"/>
        <v>240</v>
      </c>
      <c r="K102" s="202">
        <f t="shared" si="23"/>
        <v>375</v>
      </c>
      <c r="L102" s="365">
        <f t="shared" si="23"/>
        <v>15</v>
      </c>
      <c r="M102" s="392">
        <f t="shared" si="23"/>
        <v>645</v>
      </c>
      <c r="N102" s="361">
        <f t="shared" si="23"/>
        <v>68</v>
      </c>
      <c r="O102" s="375">
        <f t="shared" si="23"/>
        <v>40</v>
      </c>
      <c r="P102" s="89">
        <f t="shared" si="23"/>
        <v>0</v>
      </c>
      <c r="Q102" s="204">
        <f t="shared" si="23"/>
        <v>0</v>
      </c>
      <c r="R102" s="204">
        <f t="shared" si="23"/>
        <v>0</v>
      </c>
      <c r="S102" s="365">
        <f t="shared" si="23"/>
        <v>0</v>
      </c>
      <c r="T102" s="359">
        <f t="shared" si="23"/>
        <v>0</v>
      </c>
      <c r="U102" s="377">
        <f t="shared" si="23"/>
        <v>0</v>
      </c>
      <c r="V102" s="384">
        <f>COUNTIF(V73:V101,"E")</f>
        <v>0</v>
      </c>
      <c r="W102" s="89">
        <f t="shared" ref="W102:AB102" si="24">SUM(W73:W101)</f>
        <v>0</v>
      </c>
      <c r="X102" s="204">
        <f t="shared" si="24"/>
        <v>0</v>
      </c>
      <c r="Y102" s="204">
        <f t="shared" si="24"/>
        <v>0</v>
      </c>
      <c r="Z102" s="365">
        <f t="shared" si="24"/>
        <v>0</v>
      </c>
      <c r="AA102" s="359">
        <f t="shared" si="24"/>
        <v>0</v>
      </c>
      <c r="AB102" s="377">
        <f t="shared" si="24"/>
        <v>0</v>
      </c>
      <c r="AC102" s="384">
        <f>COUNTIF(AC73:AC101,"E")</f>
        <v>0</v>
      </c>
      <c r="AD102" s="89">
        <f t="shared" ref="AD102:AI102" si="25">SUM(AD73:AD101)</f>
        <v>75</v>
      </c>
      <c r="AE102" s="204">
        <f t="shared" si="25"/>
        <v>0</v>
      </c>
      <c r="AF102" s="204">
        <f t="shared" si="25"/>
        <v>75</v>
      </c>
      <c r="AG102" s="365">
        <f t="shared" si="25"/>
        <v>0</v>
      </c>
      <c r="AH102" s="359">
        <f t="shared" si="25"/>
        <v>80</v>
      </c>
      <c r="AI102" s="377">
        <f t="shared" si="25"/>
        <v>10</v>
      </c>
      <c r="AJ102" s="384">
        <f>COUNTIF(AJ73:AJ101,"E")</f>
        <v>1</v>
      </c>
      <c r="AK102" s="89">
        <f t="shared" ref="AK102:AP102" si="26">SUM(AK73:AK101)</f>
        <v>60</v>
      </c>
      <c r="AL102" s="204">
        <f t="shared" si="26"/>
        <v>45</v>
      </c>
      <c r="AM102" s="204">
        <f t="shared" si="26"/>
        <v>30</v>
      </c>
      <c r="AN102" s="365">
        <f t="shared" si="26"/>
        <v>15</v>
      </c>
      <c r="AO102" s="359">
        <f t="shared" si="26"/>
        <v>75</v>
      </c>
      <c r="AP102" s="377">
        <f t="shared" si="26"/>
        <v>9</v>
      </c>
      <c r="AQ102" s="384">
        <f>COUNTIF(AQ73:AQ101,"E")</f>
        <v>2</v>
      </c>
      <c r="AR102" s="89">
        <f t="shared" ref="AR102:AW102" si="27">SUM(AR73:AR101)</f>
        <v>90</v>
      </c>
      <c r="AS102" s="204">
        <f t="shared" si="27"/>
        <v>60</v>
      </c>
      <c r="AT102" s="204">
        <f t="shared" si="27"/>
        <v>90</v>
      </c>
      <c r="AU102" s="365">
        <f t="shared" si="27"/>
        <v>0</v>
      </c>
      <c r="AV102" s="359">
        <f t="shared" si="27"/>
        <v>135</v>
      </c>
      <c r="AW102" s="377">
        <f t="shared" si="27"/>
        <v>16</v>
      </c>
      <c r="AX102" s="384">
        <f>COUNTIF(AX73:AX101,"E")</f>
        <v>2</v>
      </c>
      <c r="AY102" s="89">
        <f t="shared" ref="AY102:BD102" si="28">SUM(AY73:AY101)</f>
        <v>105</v>
      </c>
      <c r="AZ102" s="204">
        <f t="shared" si="28"/>
        <v>90</v>
      </c>
      <c r="BA102" s="204">
        <f t="shared" si="28"/>
        <v>105</v>
      </c>
      <c r="BB102" s="365">
        <f t="shared" si="28"/>
        <v>0</v>
      </c>
      <c r="BC102" s="359">
        <f t="shared" si="28"/>
        <v>205</v>
      </c>
      <c r="BD102" s="377">
        <f t="shared" si="28"/>
        <v>20</v>
      </c>
      <c r="BE102" s="384">
        <f>COUNTIF(BE73:BE101,"E")</f>
        <v>3</v>
      </c>
      <c r="BF102" s="89">
        <f t="shared" ref="BF102:BK102" si="29">SUM(BF73:BF101)</f>
        <v>75</v>
      </c>
      <c r="BG102" s="204">
        <f t="shared" si="29"/>
        <v>45</v>
      </c>
      <c r="BH102" s="204">
        <f t="shared" si="29"/>
        <v>75</v>
      </c>
      <c r="BI102" s="365">
        <f t="shared" si="29"/>
        <v>0</v>
      </c>
      <c r="BJ102" s="359">
        <f t="shared" si="29"/>
        <v>150</v>
      </c>
      <c r="BK102" s="377">
        <f t="shared" si="29"/>
        <v>13</v>
      </c>
      <c r="BL102" s="384">
        <f>COUNTIF(BL73:BL101,"E")</f>
        <v>1</v>
      </c>
      <c r="BM102" s="409">
        <f t="shared" ref="BM102:BS102" si="30">SUM(BM73:BM101)</f>
        <v>0</v>
      </c>
      <c r="BN102" s="404">
        <f t="shared" si="30"/>
        <v>40</v>
      </c>
      <c r="BO102" s="404">
        <f t="shared" si="30"/>
        <v>630</v>
      </c>
      <c r="BP102" s="404">
        <f t="shared" si="30"/>
        <v>68</v>
      </c>
      <c r="BQ102" s="365">
        <f t="shared" si="30"/>
        <v>4</v>
      </c>
      <c r="BR102" s="365">
        <f t="shared" si="30"/>
        <v>42.555627705627707</v>
      </c>
      <c r="BS102" s="365">
        <f t="shared" si="30"/>
        <v>25.4443722943723</v>
      </c>
    </row>
    <row r="103" spans="1:71" ht="15" thickBot="1" x14ac:dyDescent="0.35">
      <c r="A103" s="389"/>
      <c r="B103" s="390"/>
      <c r="C103" s="390"/>
      <c r="D103" s="390"/>
      <c r="E103" s="390"/>
      <c r="F103" s="390"/>
      <c r="G103" s="391"/>
      <c r="H103" s="393"/>
      <c r="I103" s="379">
        <f>I102+J102+K102</f>
        <v>1020</v>
      </c>
      <c r="J103" s="380"/>
      <c r="K103" s="381"/>
      <c r="L103" s="366"/>
      <c r="M103" s="393"/>
      <c r="N103" s="362"/>
      <c r="O103" s="376"/>
      <c r="P103" s="382">
        <f>SUM(P102:R102)</f>
        <v>0</v>
      </c>
      <c r="Q103" s="383"/>
      <c r="R103" s="383"/>
      <c r="S103" s="366"/>
      <c r="T103" s="360"/>
      <c r="U103" s="378"/>
      <c r="V103" s="385"/>
      <c r="W103" s="382">
        <f>SUM(W102:Y102)</f>
        <v>0</v>
      </c>
      <c r="X103" s="383"/>
      <c r="Y103" s="383"/>
      <c r="Z103" s="366"/>
      <c r="AA103" s="360"/>
      <c r="AB103" s="378"/>
      <c r="AC103" s="385"/>
      <c r="AD103" s="382">
        <f>SUM(AD102:AF102)</f>
        <v>150</v>
      </c>
      <c r="AE103" s="383"/>
      <c r="AF103" s="383"/>
      <c r="AG103" s="366"/>
      <c r="AH103" s="360"/>
      <c r="AI103" s="378"/>
      <c r="AJ103" s="385"/>
      <c r="AK103" s="382">
        <f>SUM(AK102:AM102)</f>
        <v>135</v>
      </c>
      <c r="AL103" s="383"/>
      <c r="AM103" s="383"/>
      <c r="AN103" s="366"/>
      <c r="AO103" s="360"/>
      <c r="AP103" s="378"/>
      <c r="AQ103" s="385"/>
      <c r="AR103" s="382">
        <f>SUM(AR102:AT102)</f>
        <v>240</v>
      </c>
      <c r="AS103" s="383"/>
      <c r="AT103" s="383"/>
      <c r="AU103" s="366"/>
      <c r="AV103" s="360"/>
      <c r="AW103" s="378"/>
      <c r="AX103" s="385"/>
      <c r="AY103" s="382">
        <f>SUM(AY102:BA102)</f>
        <v>300</v>
      </c>
      <c r="AZ103" s="383"/>
      <c r="BA103" s="383"/>
      <c r="BB103" s="366"/>
      <c r="BC103" s="360"/>
      <c r="BD103" s="378"/>
      <c r="BE103" s="385"/>
      <c r="BF103" s="382">
        <f>SUM(BF102:BH102)</f>
        <v>195</v>
      </c>
      <c r="BG103" s="383"/>
      <c r="BH103" s="383"/>
      <c r="BI103" s="366"/>
      <c r="BJ103" s="360"/>
      <c r="BK103" s="378"/>
      <c r="BL103" s="385"/>
      <c r="BM103" s="410"/>
      <c r="BN103" s="405"/>
      <c r="BO103" s="405"/>
      <c r="BP103" s="405"/>
      <c r="BQ103" s="366"/>
      <c r="BR103" s="366"/>
      <c r="BS103" s="366"/>
    </row>
    <row r="104" spans="1:71" ht="15" thickBot="1" x14ac:dyDescent="0.35">
      <c r="A104" s="244"/>
      <c r="B104" s="244"/>
      <c r="C104" s="244"/>
      <c r="D104" s="244"/>
      <c r="E104" s="244"/>
      <c r="F104" s="244"/>
      <c r="G104" s="244"/>
      <c r="H104" s="244"/>
      <c r="I104" s="244"/>
      <c r="J104" s="244"/>
      <c r="K104" s="244"/>
      <c r="L104" s="244"/>
      <c r="M104" s="244"/>
      <c r="N104" s="244"/>
      <c r="O104" s="244"/>
      <c r="P104" s="245"/>
      <c r="Q104" s="245"/>
      <c r="R104" s="245"/>
      <c r="S104" s="245"/>
      <c r="T104" s="245"/>
      <c r="U104" s="244"/>
      <c r="V104" s="244"/>
      <c r="W104" s="245"/>
      <c r="X104" s="245"/>
      <c r="Y104" s="245"/>
      <c r="Z104" s="245"/>
      <c r="AA104" s="245"/>
      <c r="AB104" s="244"/>
      <c r="AC104" s="244"/>
      <c r="AD104" s="244"/>
      <c r="AE104" s="244"/>
      <c r="AF104" s="244"/>
      <c r="AG104" s="244"/>
      <c r="AH104" s="244"/>
      <c r="AI104" s="244"/>
      <c r="AJ104" s="244"/>
      <c r="AK104" s="245"/>
      <c r="AL104" s="245"/>
      <c r="AM104" s="245"/>
      <c r="AN104" s="245"/>
      <c r="AO104" s="245"/>
      <c r="AP104" s="244"/>
      <c r="AQ104" s="244"/>
      <c r="AR104" s="245"/>
      <c r="AS104" s="245"/>
      <c r="AT104" s="245"/>
      <c r="AU104" s="245"/>
      <c r="AV104" s="245"/>
      <c r="AW104" s="244"/>
      <c r="AX104" s="244"/>
      <c r="AY104" s="245"/>
      <c r="AZ104" s="245"/>
      <c r="BA104" s="245"/>
      <c r="BB104" s="245"/>
      <c r="BC104" s="245"/>
      <c r="BD104" s="244"/>
      <c r="BE104" s="244"/>
      <c r="BF104" s="245"/>
      <c r="BG104" s="245"/>
      <c r="BH104" s="245"/>
      <c r="BI104" s="245"/>
      <c r="BJ104" s="245"/>
      <c r="BK104" s="244"/>
      <c r="BL104" s="244"/>
      <c r="BM104" s="244"/>
      <c r="BN104" s="244"/>
      <c r="BO104" s="244"/>
      <c r="BP104" s="244"/>
    </row>
    <row r="105" spans="1:71" ht="15" thickBot="1" x14ac:dyDescent="0.35">
      <c r="A105" s="386" t="s">
        <v>107</v>
      </c>
      <c r="B105" s="387"/>
      <c r="C105" s="387"/>
      <c r="D105" s="387"/>
      <c r="E105" s="387"/>
      <c r="F105" s="387"/>
      <c r="G105" s="388"/>
      <c r="H105" s="392">
        <f>H102+H$67</f>
        <v>3915</v>
      </c>
      <c r="I105" s="201">
        <f>I$67+I102</f>
        <v>1005</v>
      </c>
      <c r="J105" s="202">
        <f>J102+J$67</f>
        <v>1170</v>
      </c>
      <c r="K105" s="202">
        <f>K102+K$67</f>
        <v>765</v>
      </c>
      <c r="L105" s="365">
        <f>L102+L$67</f>
        <v>975</v>
      </c>
      <c r="M105" s="392">
        <f>M102+M67</f>
        <v>1690</v>
      </c>
      <c r="N105" s="392">
        <f t="shared" ref="N105:BL105" si="31">N102+N$67</f>
        <v>212</v>
      </c>
      <c r="O105" s="392">
        <f t="shared" si="31"/>
        <v>136</v>
      </c>
      <c r="P105" s="246">
        <f t="shared" si="31"/>
        <v>230</v>
      </c>
      <c r="Q105" s="15">
        <f t="shared" si="31"/>
        <v>180</v>
      </c>
      <c r="R105" s="247">
        <f t="shared" si="31"/>
        <v>105</v>
      </c>
      <c r="S105" s="411">
        <f t="shared" si="31"/>
        <v>0</v>
      </c>
      <c r="T105" s="392">
        <f t="shared" si="31"/>
        <v>350</v>
      </c>
      <c r="U105" s="377">
        <f t="shared" si="31"/>
        <v>31</v>
      </c>
      <c r="V105" s="384">
        <f t="shared" si="31"/>
        <v>3</v>
      </c>
      <c r="W105" s="246">
        <f t="shared" si="31"/>
        <v>205</v>
      </c>
      <c r="X105" s="15">
        <f t="shared" si="31"/>
        <v>195</v>
      </c>
      <c r="Y105" s="247">
        <f t="shared" si="31"/>
        <v>120</v>
      </c>
      <c r="Z105" s="411">
        <f t="shared" si="31"/>
        <v>0</v>
      </c>
      <c r="AA105" s="392">
        <f t="shared" si="31"/>
        <v>280</v>
      </c>
      <c r="AB105" s="377">
        <f t="shared" si="31"/>
        <v>30</v>
      </c>
      <c r="AC105" s="384">
        <f t="shared" si="31"/>
        <v>4</v>
      </c>
      <c r="AD105" s="246">
        <f t="shared" si="31"/>
        <v>135</v>
      </c>
      <c r="AE105" s="15">
        <f t="shared" si="31"/>
        <v>135</v>
      </c>
      <c r="AF105" s="247">
        <f t="shared" si="31"/>
        <v>105</v>
      </c>
      <c r="AG105" s="411">
        <f t="shared" si="31"/>
        <v>160</v>
      </c>
      <c r="AH105" s="392">
        <f t="shared" si="31"/>
        <v>235</v>
      </c>
      <c r="AI105" s="377">
        <f t="shared" si="31"/>
        <v>31</v>
      </c>
      <c r="AJ105" s="384">
        <f t="shared" si="31"/>
        <v>3</v>
      </c>
      <c r="AK105" s="246">
        <f t="shared" si="31"/>
        <v>120</v>
      </c>
      <c r="AL105" s="15">
        <f t="shared" si="31"/>
        <v>135</v>
      </c>
      <c r="AM105" s="247">
        <f t="shared" si="31"/>
        <v>120</v>
      </c>
      <c r="AN105" s="411">
        <f t="shared" si="31"/>
        <v>255</v>
      </c>
      <c r="AO105" s="392">
        <f t="shared" si="31"/>
        <v>205</v>
      </c>
      <c r="AP105" s="377">
        <f t="shared" si="31"/>
        <v>30</v>
      </c>
      <c r="AQ105" s="384">
        <f t="shared" si="31"/>
        <v>3</v>
      </c>
      <c r="AR105" s="246">
        <f t="shared" si="31"/>
        <v>135</v>
      </c>
      <c r="AS105" s="15">
        <f t="shared" si="31"/>
        <v>75</v>
      </c>
      <c r="AT105" s="247">
        <f t="shared" si="31"/>
        <v>135</v>
      </c>
      <c r="AU105" s="411">
        <f t="shared" si="31"/>
        <v>160</v>
      </c>
      <c r="AV105" s="392">
        <f t="shared" si="31"/>
        <v>215</v>
      </c>
      <c r="AW105" s="377">
        <f t="shared" si="31"/>
        <v>30</v>
      </c>
      <c r="AX105" s="384">
        <f t="shared" si="31"/>
        <v>3</v>
      </c>
      <c r="AY105" s="246">
        <f t="shared" si="31"/>
        <v>105</v>
      </c>
      <c r="AZ105" s="15">
        <f t="shared" si="31"/>
        <v>135</v>
      </c>
      <c r="BA105" s="247">
        <f t="shared" si="31"/>
        <v>105</v>
      </c>
      <c r="BB105" s="411">
        <f t="shared" si="31"/>
        <v>240</v>
      </c>
      <c r="BC105" s="392">
        <f t="shared" si="31"/>
        <v>235</v>
      </c>
      <c r="BD105" s="377">
        <f t="shared" si="31"/>
        <v>30</v>
      </c>
      <c r="BE105" s="384">
        <f t="shared" si="31"/>
        <v>3</v>
      </c>
      <c r="BF105" s="246">
        <f t="shared" si="31"/>
        <v>75</v>
      </c>
      <c r="BG105" s="15">
        <f t="shared" si="31"/>
        <v>75</v>
      </c>
      <c r="BH105" s="247">
        <f t="shared" si="31"/>
        <v>75</v>
      </c>
      <c r="BI105" s="411">
        <f t="shared" si="31"/>
        <v>160</v>
      </c>
      <c r="BJ105" s="392">
        <f t="shared" si="31"/>
        <v>170</v>
      </c>
      <c r="BK105" s="377">
        <f t="shared" si="31"/>
        <v>30</v>
      </c>
      <c r="BL105" s="384">
        <f t="shared" si="31"/>
        <v>1</v>
      </c>
      <c r="BM105" s="409">
        <f>BM102+BM$67</f>
        <v>5</v>
      </c>
      <c r="BN105" s="404">
        <f>BN102+BN$67</f>
        <v>128</v>
      </c>
      <c r="BO105" s="404">
        <f>BO102+BO$67</f>
        <v>2445</v>
      </c>
      <c r="BP105" s="404">
        <f>BP102+BP$67</f>
        <v>75</v>
      </c>
      <c r="BQ105" s="404">
        <f>BQ102+BQ$67</f>
        <v>11</v>
      </c>
      <c r="BR105" s="413">
        <f>BR102+BR67</f>
        <v>144.86469363969366</v>
      </c>
      <c r="BS105" s="414">
        <f>BS102+BS67</f>
        <v>64.135306360306359</v>
      </c>
    </row>
    <row r="106" spans="1:71" ht="15" thickBot="1" x14ac:dyDescent="0.35">
      <c r="A106" s="389"/>
      <c r="B106" s="390"/>
      <c r="C106" s="390"/>
      <c r="D106" s="390"/>
      <c r="E106" s="390"/>
      <c r="F106" s="390"/>
      <c r="G106" s="391"/>
      <c r="H106" s="393"/>
      <c r="I106" s="379">
        <f>I103+I68</f>
        <v>2940</v>
      </c>
      <c r="J106" s="380"/>
      <c r="K106" s="381"/>
      <c r="L106" s="366"/>
      <c r="M106" s="393"/>
      <c r="N106" s="393"/>
      <c r="O106" s="393"/>
      <c r="P106" s="415">
        <f>P103+P$68</f>
        <v>515</v>
      </c>
      <c r="Q106" s="350"/>
      <c r="R106" s="350"/>
      <c r="S106" s="412"/>
      <c r="T106" s="393"/>
      <c r="U106" s="378"/>
      <c r="V106" s="385"/>
      <c r="W106" s="415">
        <f>W103+W$68</f>
        <v>520</v>
      </c>
      <c r="X106" s="350"/>
      <c r="Y106" s="350"/>
      <c r="Z106" s="412"/>
      <c r="AA106" s="393"/>
      <c r="AB106" s="378"/>
      <c r="AC106" s="385"/>
      <c r="AD106" s="415">
        <f>AD103+AD$68</f>
        <v>375</v>
      </c>
      <c r="AE106" s="350"/>
      <c r="AF106" s="350"/>
      <c r="AG106" s="412"/>
      <c r="AH106" s="393"/>
      <c r="AI106" s="378"/>
      <c r="AJ106" s="385"/>
      <c r="AK106" s="415">
        <f>AK103+AK$68</f>
        <v>375</v>
      </c>
      <c r="AL106" s="350"/>
      <c r="AM106" s="350"/>
      <c r="AN106" s="412"/>
      <c r="AO106" s="393"/>
      <c r="AP106" s="378"/>
      <c r="AQ106" s="385"/>
      <c r="AR106" s="415">
        <f>AR103+AR$68</f>
        <v>345</v>
      </c>
      <c r="AS106" s="350"/>
      <c r="AT106" s="350"/>
      <c r="AU106" s="412"/>
      <c r="AV106" s="393"/>
      <c r="AW106" s="378"/>
      <c r="AX106" s="385"/>
      <c r="AY106" s="415">
        <f>AY103+AY$68</f>
        <v>345</v>
      </c>
      <c r="AZ106" s="350"/>
      <c r="BA106" s="350"/>
      <c r="BB106" s="412"/>
      <c r="BC106" s="393"/>
      <c r="BD106" s="378"/>
      <c r="BE106" s="385"/>
      <c r="BF106" s="415">
        <f>BF103+BF$68</f>
        <v>225</v>
      </c>
      <c r="BG106" s="350"/>
      <c r="BH106" s="350"/>
      <c r="BI106" s="412"/>
      <c r="BJ106" s="393"/>
      <c r="BK106" s="378"/>
      <c r="BL106" s="385"/>
      <c r="BM106" s="410"/>
      <c r="BN106" s="405"/>
      <c r="BO106" s="405"/>
      <c r="BP106" s="405"/>
      <c r="BQ106" s="405"/>
      <c r="BR106" s="413"/>
      <c r="BS106" s="414"/>
    </row>
    <row r="107" spans="1:71" ht="15" thickBot="1" x14ac:dyDescent="0.35"/>
    <row r="108" spans="1:71" x14ac:dyDescent="0.3">
      <c r="Y108" s="63"/>
      <c r="Z108" s="63"/>
      <c r="AA108" s="63"/>
      <c r="AB108" s="64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6"/>
    </row>
    <row r="109" spans="1:71" x14ac:dyDescent="0.3">
      <c r="Y109" s="63"/>
      <c r="Z109" s="63"/>
      <c r="AA109" s="63"/>
      <c r="AB109" s="67"/>
      <c r="AC109" s="63"/>
      <c r="AD109" s="63"/>
      <c r="AE109" s="63"/>
      <c r="AF109" s="63"/>
      <c r="AG109" s="63"/>
      <c r="AH109" s="63"/>
      <c r="AI109" s="63"/>
      <c r="AJ109" s="63"/>
      <c r="AK109" s="63"/>
      <c r="AL109" s="63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63"/>
      <c r="BA109" s="63"/>
      <c r="BB109" s="63"/>
      <c r="BC109" s="63"/>
      <c r="BD109" s="63"/>
      <c r="BE109" s="63"/>
      <c r="BF109" s="63"/>
      <c r="BG109" s="63"/>
      <c r="BH109" s="63"/>
      <c r="BI109" s="63"/>
      <c r="BJ109" s="63"/>
      <c r="BK109" s="68"/>
    </row>
    <row r="110" spans="1:71" x14ac:dyDescent="0.3">
      <c r="Y110" s="63"/>
      <c r="Z110" s="63"/>
      <c r="AA110" s="63"/>
      <c r="AB110" s="67"/>
      <c r="AC110" s="63"/>
      <c r="AD110" s="248" t="s">
        <v>304</v>
      </c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8"/>
    </row>
    <row r="111" spans="1:71" x14ac:dyDescent="0.3">
      <c r="B111" s="4" t="s">
        <v>108</v>
      </c>
      <c r="K111" s="4" t="s">
        <v>109</v>
      </c>
      <c r="Y111" s="63"/>
      <c r="Z111" s="63"/>
      <c r="AA111" s="63"/>
      <c r="AB111" s="67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63"/>
      <c r="BF111" s="63"/>
      <c r="BG111" s="63"/>
      <c r="BH111" s="63"/>
      <c r="BI111" s="63"/>
      <c r="BJ111" s="63"/>
      <c r="BK111" s="68"/>
    </row>
    <row r="112" spans="1:71" x14ac:dyDescent="0.3">
      <c r="B112" s="367" t="s">
        <v>110</v>
      </c>
      <c r="C112" s="368"/>
      <c r="D112" s="368"/>
      <c r="E112" s="368"/>
      <c r="F112" s="368"/>
      <c r="G112" s="369"/>
      <c r="H112" s="52" t="str">
        <f>IF(BM105&gt;=5, "TAK", "NIE")</f>
        <v>TAK</v>
      </c>
      <c r="K112" s="370" t="s">
        <v>111</v>
      </c>
      <c r="L112" s="373"/>
      <c r="M112" s="373"/>
      <c r="N112" s="373"/>
      <c r="O112" s="373"/>
      <c r="P112" s="373"/>
      <c r="Q112" s="373"/>
      <c r="R112" s="373"/>
      <c r="S112" s="373"/>
      <c r="T112" s="373"/>
      <c r="U112" s="373"/>
      <c r="V112" s="373"/>
      <c r="W112" s="374"/>
      <c r="X112" s="249">
        <f>BQ105</f>
        <v>11</v>
      </c>
      <c r="Y112" s="63"/>
      <c r="Z112" s="63"/>
      <c r="AA112" s="63"/>
      <c r="AB112" s="67"/>
      <c r="AC112" s="63"/>
      <c r="AD112" s="248" t="s">
        <v>305</v>
      </c>
      <c r="AE112" s="63"/>
      <c r="AF112" s="63"/>
      <c r="AG112" s="63"/>
      <c r="AH112" s="63"/>
      <c r="AI112" s="63"/>
      <c r="AJ112" s="63"/>
      <c r="AK112" s="63"/>
      <c r="AL112" s="63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63"/>
      <c r="BA112" s="63"/>
      <c r="BB112" s="63"/>
      <c r="BC112" s="63"/>
      <c r="BD112" s="63"/>
      <c r="BE112" s="63"/>
      <c r="BF112" s="63"/>
      <c r="BG112" s="63"/>
      <c r="BH112" s="63"/>
      <c r="BI112" s="63"/>
      <c r="BJ112" s="63"/>
      <c r="BK112" s="68"/>
    </row>
    <row r="113" spans="1:71" x14ac:dyDescent="0.3">
      <c r="B113" s="367" t="s">
        <v>112</v>
      </c>
      <c r="C113" s="368"/>
      <c r="D113" s="368"/>
      <c r="E113" s="368"/>
      <c r="F113" s="368"/>
      <c r="G113" s="369"/>
      <c r="H113" s="52" t="str">
        <f>IF(30*$C$8*30/100+1&gt;BP105, "NIE", "TAK")</f>
        <v>TAK</v>
      </c>
      <c r="K113" s="370" t="s">
        <v>113</v>
      </c>
      <c r="L113" s="368"/>
      <c r="M113" s="368"/>
      <c r="N113" s="368"/>
      <c r="O113" s="368"/>
      <c r="P113" s="368"/>
      <c r="Q113" s="368"/>
      <c r="R113" s="368"/>
      <c r="S113" s="368"/>
      <c r="T113" s="368"/>
      <c r="U113" s="368"/>
      <c r="V113" s="368"/>
      <c r="W113" s="369"/>
      <c r="X113" s="249">
        <f>BM105</f>
        <v>5</v>
      </c>
      <c r="Y113" s="63"/>
      <c r="Z113" s="63"/>
      <c r="AA113" s="63"/>
      <c r="AB113" s="67"/>
      <c r="AC113" s="63"/>
      <c r="AD113" s="248" t="s">
        <v>306</v>
      </c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63"/>
      <c r="BF113" s="63"/>
      <c r="BG113" s="63"/>
      <c r="BH113" s="63"/>
      <c r="BI113" s="63"/>
      <c r="BJ113" s="63"/>
      <c r="BK113" s="68"/>
    </row>
    <row r="114" spans="1:71" x14ac:dyDescent="0.3">
      <c r="B114" s="367" t="s">
        <v>114</v>
      </c>
      <c r="C114" s="368"/>
      <c r="D114" s="368"/>
      <c r="E114" s="368"/>
      <c r="F114" s="368"/>
      <c r="G114" s="369"/>
      <c r="H114" s="52" t="str">
        <f>IF(N105*50/100+1&gt;O105, "NIE", "TAK")</f>
        <v>TAK</v>
      </c>
      <c r="K114" s="367" t="s">
        <v>115</v>
      </c>
      <c r="L114" s="368"/>
      <c r="M114" s="368"/>
      <c r="N114" s="368"/>
      <c r="O114" s="368"/>
      <c r="P114" s="368"/>
      <c r="Q114" s="368"/>
      <c r="R114" s="368"/>
      <c r="S114" s="368"/>
      <c r="T114" s="368"/>
      <c r="U114" s="368"/>
      <c r="V114" s="368"/>
      <c r="W114" s="369"/>
      <c r="X114" s="250">
        <f>BN105</f>
        <v>128</v>
      </c>
      <c r="Y114" s="63"/>
      <c r="Z114" s="63"/>
      <c r="AA114" s="63"/>
      <c r="AB114" s="67"/>
      <c r="AC114" s="63"/>
      <c r="AD114" s="248" t="s">
        <v>307</v>
      </c>
      <c r="AE114" s="63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63"/>
      <c r="BA114" s="63"/>
      <c r="BB114" s="63"/>
      <c r="BC114" s="63"/>
      <c r="BD114" s="63"/>
      <c r="BE114" s="63"/>
      <c r="BF114" s="63"/>
      <c r="BG114" s="63"/>
      <c r="BH114" s="63"/>
      <c r="BI114" s="63"/>
      <c r="BJ114" s="63"/>
      <c r="BK114" s="68"/>
    </row>
    <row r="115" spans="1:71" x14ac:dyDescent="0.3">
      <c r="B115" s="370" t="s">
        <v>308</v>
      </c>
      <c r="C115" s="373"/>
      <c r="D115" s="373"/>
      <c r="E115" s="373"/>
      <c r="F115" s="373"/>
      <c r="G115" s="374"/>
      <c r="H115" s="52" t="str">
        <f>IF(BQ105&lt;10, "NIE", "TAK")</f>
        <v>TAK</v>
      </c>
      <c r="K115" s="367" t="s">
        <v>116</v>
      </c>
      <c r="L115" s="368"/>
      <c r="M115" s="368"/>
      <c r="N115" s="368"/>
      <c r="O115" s="368"/>
      <c r="P115" s="368"/>
      <c r="Q115" s="368"/>
      <c r="R115" s="368"/>
      <c r="S115" s="368"/>
      <c r="T115" s="368"/>
      <c r="U115" s="368"/>
      <c r="V115" s="368"/>
      <c r="W115" s="369"/>
      <c r="X115" s="249">
        <f>BR105</f>
        <v>144.86469363969366</v>
      </c>
      <c r="Y115" s="63"/>
      <c r="Z115" s="63"/>
      <c r="AA115" s="63"/>
      <c r="AB115" s="67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63"/>
      <c r="BF115" s="63"/>
      <c r="BG115" s="63"/>
      <c r="BH115" s="63"/>
      <c r="BI115" s="63"/>
      <c r="BJ115" s="63"/>
      <c r="BK115" s="68"/>
    </row>
    <row r="116" spans="1:71" x14ac:dyDescent="0.3">
      <c r="B116" s="370" t="s">
        <v>309</v>
      </c>
      <c r="C116" s="368"/>
      <c r="D116" s="368"/>
      <c r="E116" s="368"/>
      <c r="F116" s="368"/>
      <c r="G116" s="369"/>
      <c r="H116" s="52" t="str">
        <f>IF(L105&lt;960,"NIE",IF((N101+N66)&lt;35,"NIE","TAK"))</f>
        <v>TAK</v>
      </c>
      <c r="K116" s="367" t="s">
        <v>117</v>
      </c>
      <c r="L116" s="368"/>
      <c r="M116" s="368"/>
      <c r="N116" s="368"/>
      <c r="O116" s="368"/>
      <c r="P116" s="368"/>
      <c r="Q116" s="368"/>
      <c r="R116" s="368"/>
      <c r="S116" s="368"/>
      <c r="T116" s="368"/>
      <c r="U116" s="368"/>
      <c r="V116" s="368"/>
      <c r="W116" s="369"/>
      <c r="X116" s="249">
        <f>BS105</f>
        <v>64.135306360306359</v>
      </c>
      <c r="Y116" s="63"/>
      <c r="Z116" s="63"/>
      <c r="AA116" s="63"/>
      <c r="AB116" s="67"/>
      <c r="AC116" s="63"/>
      <c r="AD116" s="248" t="s">
        <v>310</v>
      </c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63"/>
      <c r="BF116" s="63"/>
      <c r="BG116" s="63"/>
      <c r="BH116" s="63"/>
      <c r="BI116" s="63"/>
      <c r="BJ116" s="63"/>
      <c r="BK116" s="68"/>
    </row>
    <row r="117" spans="1:71" x14ac:dyDescent="0.3">
      <c r="B117" s="371" t="s">
        <v>118</v>
      </c>
      <c r="C117" s="372"/>
      <c r="D117" s="372"/>
      <c r="E117" s="372"/>
      <c r="F117" s="372"/>
      <c r="G117" s="372"/>
      <c r="H117" s="52" t="str">
        <f>IF(H65&lt;240,"NIE",IF(N65&lt;8,"NIE","TAK"))</f>
        <v>TAK</v>
      </c>
      <c r="K117" s="371" t="s">
        <v>119</v>
      </c>
      <c r="L117" s="371"/>
      <c r="M117" s="371"/>
      <c r="N117" s="371"/>
      <c r="O117" s="371"/>
      <c r="P117" s="371"/>
      <c r="Q117" s="371"/>
      <c r="R117" s="371"/>
      <c r="S117" s="371"/>
      <c r="T117" s="371"/>
      <c r="U117" s="371"/>
      <c r="V117" s="371"/>
      <c r="W117" s="371"/>
      <c r="X117" s="250">
        <f>(H105+M105-H$63-M$63-H$13-M$13-H$14-M$14)/(N105-N$63)</f>
        <v>25.857142857142858</v>
      </c>
      <c r="Y117" s="63"/>
      <c r="Z117" s="63"/>
      <c r="AA117" s="63"/>
      <c r="AB117" s="67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63"/>
      <c r="BF117" s="63"/>
      <c r="BG117" s="63"/>
      <c r="BH117" s="63"/>
      <c r="BI117" s="63"/>
      <c r="BJ117" s="63"/>
      <c r="BK117" s="68"/>
    </row>
    <row r="118" spans="1:71" x14ac:dyDescent="0.3">
      <c r="Y118" s="63"/>
      <c r="Z118" s="63"/>
      <c r="AA118" s="63"/>
      <c r="AB118" s="67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63"/>
      <c r="BF118" s="63"/>
      <c r="BG118" s="63"/>
      <c r="BH118" s="63"/>
      <c r="BI118" s="63"/>
      <c r="BJ118" s="63"/>
      <c r="BK118" s="68"/>
    </row>
    <row r="119" spans="1:71" x14ac:dyDescent="0.3">
      <c r="Y119" s="63"/>
      <c r="Z119" s="63"/>
      <c r="AA119" s="63"/>
      <c r="AB119" s="67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63"/>
      <c r="BF119" s="63"/>
      <c r="BG119" s="63"/>
      <c r="BH119" s="63"/>
      <c r="BI119" s="63"/>
      <c r="BJ119" s="63"/>
      <c r="BK119" s="68"/>
    </row>
    <row r="120" spans="1:71" ht="15" thickBot="1" x14ac:dyDescent="0.35">
      <c r="Y120" s="63"/>
      <c r="Z120" s="63"/>
      <c r="AA120" s="63"/>
      <c r="AB120" s="69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  <c r="AP120" s="70"/>
      <c r="AQ120" s="70"/>
      <c r="AR120" s="70"/>
      <c r="AS120" s="70"/>
      <c r="AT120" s="70"/>
      <c r="AU120" s="70"/>
      <c r="AV120" s="70"/>
      <c r="AW120" s="70"/>
      <c r="AX120" s="70"/>
      <c r="AY120" s="70"/>
      <c r="AZ120" s="70"/>
      <c r="BA120" s="70"/>
      <c r="BB120" s="70"/>
      <c r="BC120" s="70"/>
      <c r="BD120" s="70"/>
      <c r="BE120" s="70"/>
      <c r="BF120" s="70"/>
      <c r="BG120" s="70"/>
      <c r="BH120" s="70"/>
      <c r="BI120" s="70"/>
      <c r="BJ120" s="70"/>
      <c r="BK120" s="71"/>
    </row>
    <row r="122" spans="1:71" ht="15" thickBot="1" x14ac:dyDescent="0.35"/>
    <row r="123" spans="1:71" ht="13.5" customHeight="1" thickBot="1" x14ac:dyDescent="0.35">
      <c r="H123" s="349" t="s">
        <v>14</v>
      </c>
      <c r="I123" s="350"/>
      <c r="J123" s="350"/>
      <c r="K123" s="350"/>
      <c r="L123" s="351"/>
      <c r="M123" s="352" t="s">
        <v>15</v>
      </c>
      <c r="N123" s="354" t="s">
        <v>16</v>
      </c>
      <c r="O123" s="354" t="s">
        <v>17</v>
      </c>
      <c r="P123" s="357" t="s">
        <v>18</v>
      </c>
      <c r="Q123" s="358"/>
      <c r="R123" s="358"/>
      <c r="S123" s="358"/>
      <c r="T123" s="358"/>
      <c r="U123" s="347"/>
      <c r="V123" s="348"/>
      <c r="W123" s="346" t="s">
        <v>19</v>
      </c>
      <c r="X123" s="347"/>
      <c r="Y123" s="347"/>
      <c r="Z123" s="347"/>
      <c r="AA123" s="347"/>
      <c r="AB123" s="347"/>
      <c r="AC123" s="348"/>
      <c r="AD123" s="346" t="s">
        <v>20</v>
      </c>
      <c r="AE123" s="347"/>
      <c r="AF123" s="347"/>
      <c r="AG123" s="347"/>
      <c r="AH123" s="347"/>
      <c r="AI123" s="347"/>
      <c r="AJ123" s="348"/>
      <c r="AK123" s="346" t="s">
        <v>21</v>
      </c>
      <c r="AL123" s="347"/>
      <c r="AM123" s="347"/>
      <c r="AN123" s="347"/>
      <c r="AO123" s="347"/>
      <c r="AP123" s="347"/>
      <c r="AQ123" s="348"/>
      <c r="AR123" s="346" t="s">
        <v>22</v>
      </c>
      <c r="AS123" s="347"/>
      <c r="AT123" s="347"/>
      <c r="AU123" s="347"/>
      <c r="AV123" s="347"/>
      <c r="AW123" s="347"/>
      <c r="AX123" s="348"/>
      <c r="AY123" s="346" t="s">
        <v>23</v>
      </c>
      <c r="AZ123" s="347"/>
      <c r="BA123" s="347"/>
      <c r="BB123" s="347"/>
      <c r="BC123" s="347"/>
      <c r="BD123" s="347"/>
      <c r="BE123" s="348"/>
      <c r="BF123" s="346" t="s">
        <v>24</v>
      </c>
      <c r="BG123" s="347"/>
      <c r="BH123" s="347"/>
      <c r="BI123" s="347"/>
      <c r="BJ123" s="347"/>
      <c r="BK123" s="347"/>
      <c r="BL123" s="348"/>
      <c r="BM123" s="346" t="s">
        <v>25</v>
      </c>
      <c r="BN123" s="347"/>
      <c r="BO123" s="347"/>
      <c r="BP123" s="347"/>
      <c r="BQ123" s="347"/>
      <c r="BR123" s="344" t="s">
        <v>16</v>
      </c>
      <c r="BS123" s="345"/>
    </row>
    <row r="124" spans="1:71" ht="117" thickBot="1" x14ac:dyDescent="0.35">
      <c r="A124" s="94" t="s">
        <v>26</v>
      </c>
      <c r="B124" s="95" t="s">
        <v>27</v>
      </c>
      <c r="C124" s="96" t="s">
        <v>28</v>
      </c>
      <c r="D124" s="6" t="s">
        <v>29</v>
      </c>
      <c r="E124" s="7" t="s">
        <v>30</v>
      </c>
      <c r="F124" s="6" t="s">
        <v>31</v>
      </c>
      <c r="G124" s="8" t="s">
        <v>32</v>
      </c>
      <c r="H124" s="9" t="s">
        <v>33</v>
      </c>
      <c r="I124" s="10" t="s">
        <v>34</v>
      </c>
      <c r="J124" s="11" t="s">
        <v>35</v>
      </c>
      <c r="K124" s="11" t="s">
        <v>36</v>
      </c>
      <c r="L124" s="12" t="s">
        <v>37</v>
      </c>
      <c r="M124" s="353"/>
      <c r="N124" s="355"/>
      <c r="O124" s="356"/>
      <c r="P124" s="13" t="s">
        <v>38</v>
      </c>
      <c r="Q124" s="14" t="s">
        <v>39</v>
      </c>
      <c r="R124" s="15" t="s">
        <v>40</v>
      </c>
      <c r="S124" s="16" t="s">
        <v>41</v>
      </c>
      <c r="T124" s="17" t="s">
        <v>42</v>
      </c>
      <c r="U124" s="18" t="s">
        <v>16</v>
      </c>
      <c r="V124" s="19" t="s">
        <v>43</v>
      </c>
      <c r="W124" s="20" t="s">
        <v>38</v>
      </c>
      <c r="X124" s="14" t="s">
        <v>39</v>
      </c>
      <c r="Y124" s="21" t="s">
        <v>40</v>
      </c>
      <c r="Z124" s="16" t="s">
        <v>41</v>
      </c>
      <c r="AA124" s="17" t="s">
        <v>42</v>
      </c>
      <c r="AB124" s="22" t="s">
        <v>16</v>
      </c>
      <c r="AC124" s="19" t="s">
        <v>43</v>
      </c>
      <c r="AD124" s="20" t="s">
        <v>38</v>
      </c>
      <c r="AE124" s="14" t="s">
        <v>39</v>
      </c>
      <c r="AF124" s="21" t="s">
        <v>40</v>
      </c>
      <c r="AG124" s="16" t="s">
        <v>41</v>
      </c>
      <c r="AH124" s="17" t="s">
        <v>42</v>
      </c>
      <c r="AI124" s="22" t="s">
        <v>16</v>
      </c>
      <c r="AJ124" s="19" t="s">
        <v>43</v>
      </c>
      <c r="AK124" s="20" t="s">
        <v>38</v>
      </c>
      <c r="AL124" s="14" t="s">
        <v>39</v>
      </c>
      <c r="AM124" s="21" t="s">
        <v>40</v>
      </c>
      <c r="AN124" s="16" t="s">
        <v>41</v>
      </c>
      <c r="AO124" s="17" t="s">
        <v>42</v>
      </c>
      <c r="AP124" s="22" t="s">
        <v>16</v>
      </c>
      <c r="AQ124" s="19" t="s">
        <v>43</v>
      </c>
      <c r="AR124" s="20" t="s">
        <v>38</v>
      </c>
      <c r="AS124" s="14" t="s">
        <v>39</v>
      </c>
      <c r="AT124" s="21" t="s">
        <v>40</v>
      </c>
      <c r="AU124" s="16" t="s">
        <v>41</v>
      </c>
      <c r="AV124" s="17" t="s">
        <v>42</v>
      </c>
      <c r="AW124" s="22" t="s">
        <v>16</v>
      </c>
      <c r="AX124" s="19" t="s">
        <v>43</v>
      </c>
      <c r="AY124" s="20" t="s">
        <v>38</v>
      </c>
      <c r="AZ124" s="14" t="s">
        <v>39</v>
      </c>
      <c r="BA124" s="21" t="s">
        <v>40</v>
      </c>
      <c r="BB124" s="16" t="s">
        <v>41</v>
      </c>
      <c r="BC124" s="17" t="s">
        <v>42</v>
      </c>
      <c r="BD124" s="22" t="s">
        <v>16</v>
      </c>
      <c r="BE124" s="19" t="s">
        <v>43</v>
      </c>
      <c r="BF124" s="13" t="s">
        <v>38</v>
      </c>
      <c r="BG124" s="14" t="s">
        <v>39</v>
      </c>
      <c r="BH124" s="15" t="s">
        <v>40</v>
      </c>
      <c r="BI124" s="16" t="s">
        <v>41</v>
      </c>
      <c r="BJ124" s="17" t="s">
        <v>42</v>
      </c>
      <c r="BK124" s="23" t="s">
        <v>16</v>
      </c>
      <c r="BL124" s="24" t="s">
        <v>43</v>
      </c>
      <c r="BM124" s="25" t="s">
        <v>44</v>
      </c>
      <c r="BN124" s="26" t="s">
        <v>45</v>
      </c>
      <c r="BO124" s="26" t="s">
        <v>46</v>
      </c>
      <c r="BP124" s="26" t="s">
        <v>47</v>
      </c>
      <c r="BQ124" s="27" t="s">
        <v>30</v>
      </c>
      <c r="BR124" s="28" t="s">
        <v>48</v>
      </c>
      <c r="BS124" s="29" t="s">
        <v>42</v>
      </c>
    </row>
    <row r="125" spans="1:71" ht="15" thickBot="1" x14ac:dyDescent="0.35">
      <c r="A125" s="406" t="s">
        <v>311</v>
      </c>
      <c r="B125" s="407"/>
      <c r="C125" s="407"/>
      <c r="D125" s="407"/>
      <c r="E125" s="407"/>
      <c r="F125" s="407"/>
      <c r="G125" s="407"/>
      <c r="H125" s="407"/>
      <c r="I125" s="407"/>
      <c r="J125" s="407"/>
      <c r="K125" s="407"/>
      <c r="L125" s="407"/>
      <c r="M125" s="407"/>
      <c r="N125" s="407"/>
      <c r="O125" s="407"/>
      <c r="P125" s="407"/>
      <c r="Q125" s="407"/>
      <c r="R125" s="407"/>
      <c r="S125" s="407"/>
      <c r="T125" s="407"/>
      <c r="U125" s="407"/>
      <c r="V125" s="407"/>
      <c r="W125" s="407"/>
      <c r="X125" s="407"/>
      <c r="Y125" s="407"/>
      <c r="Z125" s="407"/>
      <c r="AA125" s="407"/>
      <c r="AB125" s="407"/>
      <c r="AC125" s="407"/>
      <c r="AD125" s="407"/>
      <c r="AE125" s="407"/>
      <c r="AF125" s="407"/>
      <c r="AG125" s="407"/>
      <c r="AH125" s="407"/>
      <c r="AI125" s="407"/>
      <c r="AJ125" s="407"/>
      <c r="AK125" s="407"/>
      <c r="AL125" s="407"/>
      <c r="AM125" s="407"/>
      <c r="AN125" s="407"/>
      <c r="AO125" s="407"/>
      <c r="AP125" s="407"/>
      <c r="AQ125" s="407"/>
      <c r="AR125" s="407"/>
      <c r="AS125" s="407"/>
      <c r="AT125" s="407"/>
      <c r="AU125" s="407"/>
      <c r="AV125" s="407"/>
      <c r="AW125" s="407"/>
      <c r="AX125" s="407"/>
      <c r="AY125" s="407"/>
      <c r="AZ125" s="407"/>
      <c r="BA125" s="407"/>
      <c r="BB125" s="407"/>
      <c r="BC125" s="407"/>
      <c r="BD125" s="407"/>
      <c r="BE125" s="407"/>
      <c r="BF125" s="407"/>
      <c r="BG125" s="407"/>
      <c r="BH125" s="407"/>
      <c r="BI125" s="407"/>
      <c r="BJ125" s="407"/>
      <c r="BK125" s="407"/>
      <c r="BL125" s="407"/>
      <c r="BM125" s="407"/>
      <c r="BN125" s="407"/>
      <c r="BO125" s="407"/>
      <c r="BP125" s="407"/>
      <c r="BQ125" s="407"/>
    </row>
    <row r="126" spans="1:71" x14ac:dyDescent="0.3">
      <c r="A126" s="251">
        <v>1</v>
      </c>
      <c r="B126" s="252" t="s">
        <v>120</v>
      </c>
      <c r="C126" s="252" t="s">
        <v>312</v>
      </c>
      <c r="D126" s="253" t="s">
        <v>1</v>
      </c>
      <c r="E126" s="253" t="s">
        <v>3</v>
      </c>
      <c r="F126" s="253" t="s">
        <v>3</v>
      </c>
      <c r="G126" s="254" t="s">
        <v>1</v>
      </c>
      <c r="H126" s="255">
        <f t="shared" ref="H126:H155" si="32">I126+J126+K126+L126</f>
        <v>45</v>
      </c>
      <c r="I126" s="256">
        <f t="shared" ref="I126:L155" si="33">P126+W126+AK126+AR126+AY126+BF126+AD126</f>
        <v>15</v>
      </c>
      <c r="J126" s="256">
        <f t="shared" si="33"/>
        <v>0</v>
      </c>
      <c r="K126" s="256">
        <f t="shared" si="33"/>
        <v>30</v>
      </c>
      <c r="L126" s="257">
        <f t="shared" si="33"/>
        <v>0</v>
      </c>
      <c r="M126" s="258">
        <f>T126+AA126+AH126+AO126+AV126+BC126+BJ126</f>
        <v>40</v>
      </c>
      <c r="N126" s="259">
        <f>U126+AB126+AP126+AW126+BD126+BK126+AI126</f>
        <v>3</v>
      </c>
      <c r="O126" s="260">
        <v>2</v>
      </c>
      <c r="P126" s="261"/>
      <c r="Q126" s="262"/>
      <c r="R126" s="262"/>
      <c r="S126" s="263"/>
      <c r="T126" s="264"/>
      <c r="U126" s="265"/>
      <c r="V126" s="266"/>
      <c r="W126" s="267"/>
      <c r="X126" s="262"/>
      <c r="Y126" s="262"/>
      <c r="Z126" s="268"/>
      <c r="AA126" s="269"/>
      <c r="AB126" s="265"/>
      <c r="AC126" s="266"/>
      <c r="AD126" s="267"/>
      <c r="AE126" s="262"/>
      <c r="AF126" s="262"/>
      <c r="AG126" s="268"/>
      <c r="AH126" s="269"/>
      <c r="AI126" s="265"/>
      <c r="AJ126" s="270"/>
      <c r="AK126" s="267"/>
      <c r="AL126" s="262"/>
      <c r="AM126" s="262"/>
      <c r="AN126" s="268"/>
      <c r="AO126" s="269"/>
      <c r="AP126" s="265"/>
      <c r="AQ126" s="270"/>
      <c r="AR126" s="267"/>
      <c r="AS126" s="262"/>
      <c r="AT126" s="262"/>
      <c r="AU126" s="268"/>
      <c r="AV126" s="269"/>
      <c r="AW126" s="265"/>
      <c r="AX126" s="266"/>
      <c r="AY126" s="267">
        <v>15</v>
      </c>
      <c r="AZ126" s="262"/>
      <c r="BA126" s="262">
        <v>30</v>
      </c>
      <c r="BB126" s="268"/>
      <c r="BC126" s="269">
        <v>40</v>
      </c>
      <c r="BD126" s="265">
        <v>3</v>
      </c>
      <c r="BE126" s="270" t="s">
        <v>0</v>
      </c>
      <c r="BF126" s="271"/>
      <c r="BG126" s="272"/>
      <c r="BH126" s="272"/>
      <c r="BI126" s="273"/>
      <c r="BJ126" s="274"/>
      <c r="BK126" s="275"/>
      <c r="BL126" s="276"/>
      <c r="BM126" s="89">
        <f t="shared" ref="BM126:BN155" si="34">IF(F126="T", N126, 0)</f>
        <v>0</v>
      </c>
      <c r="BN126" s="204">
        <f t="shared" si="34"/>
        <v>2</v>
      </c>
      <c r="BO126" s="204">
        <f t="shared" ref="BO126:BO155" si="35">IF(G126="T", J126+K126+L126, 0)</f>
        <v>30</v>
      </c>
      <c r="BP126" s="204">
        <f t="shared" ref="BP126:BP155" si="36">IF(D126="T", N126, 0)</f>
        <v>3</v>
      </c>
      <c r="BQ126" s="204">
        <f t="shared" ref="BQ126:BQ155" si="37">IF(E126="T", N126, 0)</f>
        <v>0</v>
      </c>
      <c r="BR126" s="229">
        <f t="shared" ref="BR126:BR155" si="38">IF(M126&gt;0,(SUM(I126:L126)/(H126+M126)*N126),N126)</f>
        <v>1.5882352941176472</v>
      </c>
      <c r="BS126" s="230">
        <f t="shared" ref="BS126:BS155" si="39">IF(M126&gt;0,(M126/(H126+M126)*N126),0)</f>
        <v>1.4117647058823528</v>
      </c>
    </row>
    <row r="127" spans="1:71" x14ac:dyDescent="0.3">
      <c r="A127" s="277">
        <v>2</v>
      </c>
      <c r="B127" s="278" t="s">
        <v>121</v>
      </c>
      <c r="C127" s="252" t="s">
        <v>313</v>
      </c>
      <c r="D127" s="140" t="s">
        <v>1</v>
      </c>
      <c r="E127" s="140" t="s">
        <v>3</v>
      </c>
      <c r="F127" s="140" t="s">
        <v>3</v>
      </c>
      <c r="G127" s="279" t="s">
        <v>1</v>
      </c>
      <c r="H127" s="280">
        <f t="shared" si="32"/>
        <v>45</v>
      </c>
      <c r="I127" s="256">
        <f t="shared" si="33"/>
        <v>15</v>
      </c>
      <c r="J127" s="256">
        <f t="shared" si="33"/>
        <v>0</v>
      </c>
      <c r="K127" s="256">
        <f t="shared" si="33"/>
        <v>30</v>
      </c>
      <c r="L127" s="257">
        <f t="shared" si="33"/>
        <v>0</v>
      </c>
      <c r="M127" s="280">
        <f>T127+AA127+AH127+AO127+AV127+BC127+BJ127</f>
        <v>30</v>
      </c>
      <c r="N127" s="259">
        <f t="shared" ref="N127:O155" si="40">U127+AB127+AP127+AW127+BD127+BK127+AI127</f>
        <v>3</v>
      </c>
      <c r="O127" s="281">
        <v>2</v>
      </c>
      <c r="P127" s="282"/>
      <c r="Q127" s="283"/>
      <c r="R127" s="283"/>
      <c r="S127" s="284"/>
      <c r="T127" s="285"/>
      <c r="U127" s="286"/>
      <c r="V127" s="287"/>
      <c r="W127" s="288"/>
      <c r="X127" s="283"/>
      <c r="Y127" s="283"/>
      <c r="Z127" s="289"/>
      <c r="AA127" s="290"/>
      <c r="AB127" s="286"/>
      <c r="AC127" s="287"/>
      <c r="AD127" s="288"/>
      <c r="AE127" s="283"/>
      <c r="AF127" s="283"/>
      <c r="AG127" s="289"/>
      <c r="AH127" s="290"/>
      <c r="AI127" s="286"/>
      <c r="AJ127" s="291"/>
      <c r="AK127" s="288"/>
      <c r="AL127" s="283"/>
      <c r="AM127" s="283"/>
      <c r="AN127" s="289"/>
      <c r="AO127" s="290"/>
      <c r="AP127" s="286"/>
      <c r="AQ127" s="291"/>
      <c r="AR127" s="292"/>
      <c r="AS127" s="293"/>
      <c r="AT127" s="293"/>
      <c r="AU127" s="294"/>
      <c r="AV127" s="295"/>
      <c r="AW127" s="296"/>
      <c r="AX127" s="297"/>
      <c r="AY127" s="292">
        <v>15</v>
      </c>
      <c r="AZ127" s="293"/>
      <c r="BA127" s="293">
        <v>30</v>
      </c>
      <c r="BB127" s="294"/>
      <c r="BC127" s="295">
        <v>30</v>
      </c>
      <c r="BD127" s="296">
        <v>3</v>
      </c>
      <c r="BE127" s="297" t="s">
        <v>2</v>
      </c>
      <c r="BF127" s="292"/>
      <c r="BG127" s="293"/>
      <c r="BH127" s="293"/>
      <c r="BI127" s="294"/>
      <c r="BJ127" s="295"/>
      <c r="BK127" s="296"/>
      <c r="BL127" s="297"/>
      <c r="BM127" s="51">
        <f t="shared" si="34"/>
        <v>0</v>
      </c>
      <c r="BN127" s="52">
        <f t="shared" si="34"/>
        <v>2</v>
      </c>
      <c r="BO127" s="52">
        <f t="shared" si="35"/>
        <v>30</v>
      </c>
      <c r="BP127" s="52">
        <f t="shared" si="36"/>
        <v>3</v>
      </c>
      <c r="BQ127" s="52">
        <f t="shared" si="37"/>
        <v>0</v>
      </c>
      <c r="BR127" s="33">
        <f t="shared" si="38"/>
        <v>1.7999999999999998</v>
      </c>
      <c r="BS127" s="53">
        <f t="shared" si="39"/>
        <v>1.2000000000000002</v>
      </c>
    </row>
    <row r="128" spans="1:71" x14ac:dyDescent="0.3">
      <c r="A128" s="277">
        <v>3</v>
      </c>
      <c r="B128" s="298" t="s">
        <v>314</v>
      </c>
      <c r="C128" s="299" t="s">
        <v>315</v>
      </c>
      <c r="D128" s="140" t="s">
        <v>1</v>
      </c>
      <c r="E128" s="140" t="s">
        <v>3</v>
      </c>
      <c r="F128" s="140" t="s">
        <v>3</v>
      </c>
      <c r="G128" s="279" t="s">
        <v>1</v>
      </c>
      <c r="H128" s="280">
        <f t="shared" si="32"/>
        <v>50</v>
      </c>
      <c r="I128" s="256">
        <f t="shared" si="33"/>
        <v>20</v>
      </c>
      <c r="J128" s="256">
        <f t="shared" si="33"/>
        <v>30</v>
      </c>
      <c r="K128" s="256">
        <f t="shared" si="33"/>
        <v>0</v>
      </c>
      <c r="L128" s="257">
        <f t="shared" si="33"/>
        <v>0</v>
      </c>
      <c r="M128" s="280">
        <f t="shared" ref="M128:M155" si="41">T128+AA128+AH128+AO128+AV128+BC128+BJ128</f>
        <v>30</v>
      </c>
      <c r="N128" s="259">
        <f t="shared" si="40"/>
        <v>3</v>
      </c>
      <c r="O128" s="281">
        <v>2</v>
      </c>
      <c r="P128" s="282"/>
      <c r="Q128" s="283"/>
      <c r="R128" s="283"/>
      <c r="S128" s="284"/>
      <c r="T128" s="285"/>
      <c r="U128" s="286"/>
      <c r="V128" s="287"/>
      <c r="W128" s="288"/>
      <c r="X128" s="283"/>
      <c r="Y128" s="283"/>
      <c r="Z128" s="289"/>
      <c r="AA128" s="290"/>
      <c r="AB128" s="286"/>
      <c r="AC128" s="287"/>
      <c r="AD128" s="300">
        <v>20</v>
      </c>
      <c r="AE128" s="301">
        <v>30</v>
      </c>
      <c r="AF128" s="301"/>
      <c r="AG128" s="302"/>
      <c r="AH128" s="303">
        <v>30</v>
      </c>
      <c r="AI128" s="304">
        <v>3</v>
      </c>
      <c r="AJ128" s="305" t="s">
        <v>2</v>
      </c>
      <c r="AK128" s="288"/>
      <c r="AL128" s="283"/>
      <c r="AM128" s="283"/>
      <c r="AN128" s="289"/>
      <c r="AO128" s="290"/>
      <c r="AP128" s="286"/>
      <c r="AQ128" s="291"/>
      <c r="AR128" s="292"/>
      <c r="AS128" s="293"/>
      <c r="AT128" s="293"/>
      <c r="AU128" s="294"/>
      <c r="AV128" s="295"/>
      <c r="AW128" s="296"/>
      <c r="AX128" s="297"/>
      <c r="AY128" s="292"/>
      <c r="AZ128" s="293"/>
      <c r="BA128" s="293"/>
      <c r="BB128" s="294"/>
      <c r="BC128" s="295"/>
      <c r="BD128" s="296"/>
      <c r="BE128" s="297"/>
      <c r="BF128" s="292"/>
      <c r="BG128" s="293"/>
      <c r="BH128" s="293"/>
      <c r="BI128" s="294"/>
      <c r="BJ128" s="295"/>
      <c r="BK128" s="296"/>
      <c r="BL128" s="297"/>
      <c r="BM128" s="51">
        <f t="shared" si="34"/>
        <v>0</v>
      </c>
      <c r="BN128" s="52">
        <f t="shared" si="34"/>
        <v>2</v>
      </c>
      <c r="BO128" s="52">
        <f t="shared" si="35"/>
        <v>30</v>
      </c>
      <c r="BP128" s="52">
        <f t="shared" si="36"/>
        <v>3</v>
      </c>
      <c r="BQ128" s="52">
        <f t="shared" si="37"/>
        <v>0</v>
      </c>
      <c r="BR128" s="33">
        <f t="shared" si="38"/>
        <v>1.875</v>
      </c>
      <c r="BS128" s="53">
        <f t="shared" si="39"/>
        <v>1.125</v>
      </c>
    </row>
    <row r="129" spans="1:71" x14ac:dyDescent="0.3">
      <c r="A129" s="251">
        <v>4</v>
      </c>
      <c r="B129" s="298" t="s">
        <v>316</v>
      </c>
      <c r="C129" s="299" t="s">
        <v>317</v>
      </c>
      <c r="D129" s="140" t="s">
        <v>1</v>
      </c>
      <c r="E129" s="140" t="s">
        <v>3</v>
      </c>
      <c r="F129" s="140" t="s">
        <v>3</v>
      </c>
      <c r="G129" s="279" t="s">
        <v>1</v>
      </c>
      <c r="H129" s="280">
        <f>I129+J129+K129+L129</f>
        <v>40</v>
      </c>
      <c r="I129" s="256">
        <f>P129+W129+AK129+AR129+AY129+BF129+AD129</f>
        <v>10</v>
      </c>
      <c r="J129" s="256">
        <f>Q129+X129+AL129+AS129+AZ129+BG129+AE129</f>
        <v>0</v>
      </c>
      <c r="K129" s="256">
        <f>R129+Y129+AM129+AT129+BA129+BH129+AF129</f>
        <v>30</v>
      </c>
      <c r="L129" s="257">
        <f>S129+Z129+AN129+AU129+BB129+BI129+AG129</f>
        <v>0</v>
      </c>
      <c r="M129" s="280">
        <f>T129+AA129+AH129+AO129+AV129+BC129+BJ129</f>
        <v>30</v>
      </c>
      <c r="N129" s="259">
        <f t="shared" si="40"/>
        <v>2</v>
      </c>
      <c r="O129" s="281">
        <v>2</v>
      </c>
      <c r="P129" s="282"/>
      <c r="Q129" s="283"/>
      <c r="R129" s="283"/>
      <c r="S129" s="284"/>
      <c r="T129" s="285"/>
      <c r="U129" s="286"/>
      <c r="V129" s="287"/>
      <c r="W129" s="288"/>
      <c r="X129" s="283"/>
      <c r="Y129" s="283"/>
      <c r="Z129" s="289"/>
      <c r="AA129" s="290"/>
      <c r="AB129" s="286"/>
      <c r="AC129" s="287"/>
      <c r="AD129" s="300"/>
      <c r="AE129" s="301"/>
      <c r="AF129" s="301"/>
      <c r="AG129" s="302"/>
      <c r="AH129" s="303"/>
      <c r="AI129" s="304"/>
      <c r="AJ129" s="305"/>
      <c r="AK129" s="288">
        <v>10</v>
      </c>
      <c r="AL129" s="283"/>
      <c r="AM129" s="283">
        <v>30</v>
      </c>
      <c r="AN129" s="289"/>
      <c r="AO129" s="290">
        <v>30</v>
      </c>
      <c r="AP129" s="286">
        <v>2</v>
      </c>
      <c r="AQ129" s="291" t="s">
        <v>0</v>
      </c>
      <c r="AR129" s="292"/>
      <c r="AS129" s="293"/>
      <c r="AT129" s="293"/>
      <c r="AU129" s="294"/>
      <c r="AV129" s="295"/>
      <c r="AW129" s="296"/>
      <c r="AX129" s="297"/>
      <c r="AY129" s="292"/>
      <c r="AZ129" s="293"/>
      <c r="BA129" s="293"/>
      <c r="BB129" s="294"/>
      <c r="BC129" s="295"/>
      <c r="BD129" s="296"/>
      <c r="BE129" s="297"/>
      <c r="BF129" s="292"/>
      <c r="BG129" s="293"/>
      <c r="BH129" s="293"/>
      <c r="BI129" s="294"/>
      <c r="BJ129" s="295"/>
      <c r="BK129" s="296"/>
      <c r="BL129" s="297"/>
      <c r="BM129" s="51"/>
      <c r="BN129" s="52"/>
      <c r="BO129" s="52"/>
      <c r="BP129" s="52"/>
      <c r="BQ129" s="52"/>
      <c r="BR129" s="33"/>
      <c r="BS129" s="53"/>
    </row>
    <row r="130" spans="1:71" ht="16.5" customHeight="1" x14ac:dyDescent="0.3">
      <c r="A130" s="277">
        <v>5</v>
      </c>
      <c r="B130" s="278" t="s">
        <v>122</v>
      </c>
      <c r="C130" s="252" t="s">
        <v>318</v>
      </c>
      <c r="D130" s="140" t="s">
        <v>1</v>
      </c>
      <c r="E130" s="140" t="s">
        <v>3</v>
      </c>
      <c r="F130" s="140" t="s">
        <v>3</v>
      </c>
      <c r="G130" s="279" t="s">
        <v>1</v>
      </c>
      <c r="H130" s="280">
        <f t="shared" si="32"/>
        <v>45</v>
      </c>
      <c r="I130" s="256">
        <f t="shared" si="33"/>
        <v>30</v>
      </c>
      <c r="J130" s="256">
        <f t="shared" si="33"/>
        <v>0</v>
      </c>
      <c r="K130" s="256">
        <f t="shared" si="33"/>
        <v>15</v>
      </c>
      <c r="L130" s="257">
        <f t="shared" si="33"/>
        <v>0</v>
      </c>
      <c r="M130" s="280">
        <f t="shared" si="41"/>
        <v>30</v>
      </c>
      <c r="N130" s="259">
        <f t="shared" si="40"/>
        <v>3</v>
      </c>
      <c r="O130" s="281">
        <v>1</v>
      </c>
      <c r="P130" s="282"/>
      <c r="Q130" s="283"/>
      <c r="R130" s="283"/>
      <c r="S130" s="284"/>
      <c r="T130" s="285"/>
      <c r="U130" s="286"/>
      <c r="V130" s="287"/>
      <c r="W130" s="288"/>
      <c r="X130" s="283"/>
      <c r="Y130" s="283"/>
      <c r="Z130" s="289"/>
      <c r="AA130" s="290"/>
      <c r="AB130" s="286"/>
      <c r="AC130" s="287"/>
      <c r="AD130" s="288"/>
      <c r="AE130" s="283"/>
      <c r="AF130" s="283"/>
      <c r="AG130" s="289"/>
      <c r="AH130" s="290"/>
      <c r="AI130" s="286"/>
      <c r="AJ130" s="291"/>
      <c r="AK130" s="288"/>
      <c r="AL130" s="283"/>
      <c r="AM130" s="283"/>
      <c r="AN130" s="289"/>
      <c r="AO130" s="290"/>
      <c r="AP130" s="286"/>
      <c r="AQ130" s="291"/>
      <c r="AR130" s="292"/>
      <c r="AS130" s="293"/>
      <c r="AT130" s="293"/>
      <c r="AU130" s="294"/>
      <c r="AV130" s="295"/>
      <c r="AW130" s="296"/>
      <c r="AX130" s="297"/>
      <c r="AY130" s="292"/>
      <c r="AZ130" s="293"/>
      <c r="BA130" s="293"/>
      <c r="BB130" s="294"/>
      <c r="BC130" s="295"/>
      <c r="BD130" s="296"/>
      <c r="BE130" s="297"/>
      <c r="BF130" s="292">
        <v>30</v>
      </c>
      <c r="BG130" s="293"/>
      <c r="BH130" s="293">
        <v>15</v>
      </c>
      <c r="BI130" s="294"/>
      <c r="BJ130" s="295">
        <v>30</v>
      </c>
      <c r="BK130" s="296">
        <v>3</v>
      </c>
      <c r="BL130" s="297" t="s">
        <v>2</v>
      </c>
      <c r="BM130" s="51">
        <f t="shared" si="34"/>
        <v>0</v>
      </c>
      <c r="BN130" s="52">
        <f t="shared" si="34"/>
        <v>1</v>
      </c>
      <c r="BO130" s="52">
        <f t="shared" si="35"/>
        <v>15</v>
      </c>
      <c r="BP130" s="52">
        <f t="shared" si="36"/>
        <v>3</v>
      </c>
      <c r="BQ130" s="52">
        <f t="shared" si="37"/>
        <v>0</v>
      </c>
      <c r="BR130" s="33">
        <f t="shared" si="38"/>
        <v>1.7999999999999998</v>
      </c>
      <c r="BS130" s="53">
        <f t="shared" si="39"/>
        <v>1.2000000000000002</v>
      </c>
    </row>
    <row r="131" spans="1:71" ht="16.5" customHeight="1" x14ac:dyDescent="0.3">
      <c r="A131" s="277">
        <v>6</v>
      </c>
      <c r="B131" s="278" t="s">
        <v>123</v>
      </c>
      <c r="C131" s="252" t="s">
        <v>319</v>
      </c>
      <c r="D131" s="140" t="s">
        <v>1</v>
      </c>
      <c r="E131" s="140" t="s">
        <v>3</v>
      </c>
      <c r="F131" s="140" t="s">
        <v>3</v>
      </c>
      <c r="G131" s="279" t="s">
        <v>1</v>
      </c>
      <c r="H131" s="280">
        <f t="shared" si="32"/>
        <v>45</v>
      </c>
      <c r="I131" s="256">
        <f t="shared" si="33"/>
        <v>30</v>
      </c>
      <c r="J131" s="256">
        <f t="shared" si="33"/>
        <v>0</v>
      </c>
      <c r="K131" s="256">
        <f t="shared" si="33"/>
        <v>15</v>
      </c>
      <c r="L131" s="257">
        <f t="shared" si="33"/>
        <v>0</v>
      </c>
      <c r="M131" s="280">
        <f t="shared" si="41"/>
        <v>30</v>
      </c>
      <c r="N131" s="259">
        <f t="shared" si="40"/>
        <v>3</v>
      </c>
      <c r="O131" s="281">
        <v>1</v>
      </c>
      <c r="P131" s="282"/>
      <c r="Q131" s="283"/>
      <c r="R131" s="283"/>
      <c r="S131" s="284"/>
      <c r="T131" s="285"/>
      <c r="U131" s="286"/>
      <c r="V131" s="287"/>
      <c r="W131" s="288"/>
      <c r="X131" s="283"/>
      <c r="Y131" s="283"/>
      <c r="Z131" s="289"/>
      <c r="AA131" s="290"/>
      <c r="AB131" s="286"/>
      <c r="AC131" s="287"/>
      <c r="AD131" s="288"/>
      <c r="AE131" s="283"/>
      <c r="AF131" s="283"/>
      <c r="AG131" s="289"/>
      <c r="AH131" s="290"/>
      <c r="AI131" s="286"/>
      <c r="AJ131" s="291"/>
      <c r="AK131" s="288"/>
      <c r="AL131" s="283"/>
      <c r="AM131" s="283"/>
      <c r="AN131" s="289"/>
      <c r="AO131" s="290"/>
      <c r="AP131" s="286"/>
      <c r="AQ131" s="291"/>
      <c r="AR131" s="292"/>
      <c r="AS131" s="293"/>
      <c r="AT131" s="293"/>
      <c r="AU131" s="294"/>
      <c r="AV131" s="295"/>
      <c r="AW131" s="296"/>
      <c r="AX131" s="297"/>
      <c r="AY131" s="292"/>
      <c r="AZ131" s="293"/>
      <c r="BA131" s="293"/>
      <c r="BB131" s="294"/>
      <c r="BC131" s="295"/>
      <c r="BD131" s="296"/>
      <c r="BE131" s="297"/>
      <c r="BF131" s="292">
        <v>30</v>
      </c>
      <c r="BG131" s="293"/>
      <c r="BH131" s="293">
        <v>15</v>
      </c>
      <c r="BI131" s="294"/>
      <c r="BJ131" s="295">
        <v>30</v>
      </c>
      <c r="BK131" s="296">
        <v>3</v>
      </c>
      <c r="BL131" s="297" t="s">
        <v>2</v>
      </c>
      <c r="BM131" s="51">
        <f t="shared" si="34"/>
        <v>0</v>
      </c>
      <c r="BN131" s="52">
        <f t="shared" si="34"/>
        <v>1</v>
      </c>
      <c r="BO131" s="52">
        <f t="shared" si="35"/>
        <v>15</v>
      </c>
      <c r="BP131" s="52">
        <f t="shared" si="36"/>
        <v>3</v>
      </c>
      <c r="BQ131" s="52">
        <f t="shared" si="37"/>
        <v>0</v>
      </c>
      <c r="BR131" s="33">
        <f t="shared" si="38"/>
        <v>1.7999999999999998</v>
      </c>
      <c r="BS131" s="53">
        <f t="shared" si="39"/>
        <v>1.2000000000000002</v>
      </c>
    </row>
    <row r="132" spans="1:71" x14ac:dyDescent="0.3">
      <c r="A132" s="251">
        <v>7</v>
      </c>
      <c r="B132" s="298" t="s">
        <v>320</v>
      </c>
      <c r="C132" s="299" t="s">
        <v>321</v>
      </c>
      <c r="D132" s="140" t="s">
        <v>1</v>
      </c>
      <c r="E132" s="140" t="s">
        <v>3</v>
      </c>
      <c r="F132" s="140" t="s">
        <v>3</v>
      </c>
      <c r="G132" s="279" t="s">
        <v>1</v>
      </c>
      <c r="H132" s="280">
        <f t="shared" si="32"/>
        <v>45</v>
      </c>
      <c r="I132" s="256">
        <f t="shared" si="33"/>
        <v>15</v>
      </c>
      <c r="J132" s="256">
        <f t="shared" si="33"/>
        <v>0</v>
      </c>
      <c r="K132" s="256">
        <f t="shared" si="33"/>
        <v>30</v>
      </c>
      <c r="L132" s="257">
        <f t="shared" si="33"/>
        <v>0</v>
      </c>
      <c r="M132" s="280">
        <f t="shared" si="41"/>
        <v>30</v>
      </c>
      <c r="N132" s="259">
        <f t="shared" si="40"/>
        <v>3</v>
      </c>
      <c r="O132" s="281">
        <v>2</v>
      </c>
      <c r="P132" s="282"/>
      <c r="Q132" s="283"/>
      <c r="R132" s="283"/>
      <c r="S132" s="284"/>
      <c r="T132" s="285"/>
      <c r="U132" s="286"/>
      <c r="V132" s="287"/>
      <c r="W132" s="288"/>
      <c r="X132" s="283"/>
      <c r="Y132" s="283"/>
      <c r="Z132" s="289"/>
      <c r="AA132" s="290"/>
      <c r="AB132" s="286"/>
      <c r="AC132" s="287"/>
      <c r="AD132" s="300"/>
      <c r="AE132" s="301"/>
      <c r="AF132" s="301"/>
      <c r="AG132" s="302"/>
      <c r="AH132" s="303"/>
      <c r="AI132" s="304"/>
      <c r="AJ132" s="305"/>
      <c r="AK132" s="288">
        <v>15</v>
      </c>
      <c r="AL132" s="283"/>
      <c r="AM132" s="283">
        <v>30</v>
      </c>
      <c r="AN132" s="289"/>
      <c r="AO132" s="290">
        <v>30</v>
      </c>
      <c r="AP132" s="286">
        <v>3</v>
      </c>
      <c r="AQ132" s="291" t="s">
        <v>0</v>
      </c>
      <c r="AR132" s="292"/>
      <c r="AS132" s="293"/>
      <c r="AT132" s="293"/>
      <c r="AU132" s="294"/>
      <c r="AV132" s="295"/>
      <c r="AW132" s="296"/>
      <c r="AX132" s="297"/>
      <c r="AY132" s="292"/>
      <c r="AZ132" s="293"/>
      <c r="BA132" s="293"/>
      <c r="BB132" s="294"/>
      <c r="BC132" s="295"/>
      <c r="BD132" s="296"/>
      <c r="BE132" s="297"/>
      <c r="BF132" s="292"/>
      <c r="BG132" s="293"/>
      <c r="BH132" s="293"/>
      <c r="BI132" s="294"/>
      <c r="BJ132" s="295"/>
      <c r="BK132" s="296"/>
      <c r="BL132" s="297"/>
      <c r="BM132" s="51">
        <f t="shared" si="34"/>
        <v>0</v>
      </c>
      <c r="BN132" s="52">
        <f t="shared" si="34"/>
        <v>2</v>
      </c>
      <c r="BO132" s="52">
        <f t="shared" si="35"/>
        <v>30</v>
      </c>
      <c r="BP132" s="52">
        <f t="shared" si="36"/>
        <v>3</v>
      </c>
      <c r="BQ132" s="52">
        <f t="shared" si="37"/>
        <v>0</v>
      </c>
      <c r="BR132" s="33">
        <f t="shared" si="38"/>
        <v>1.7999999999999998</v>
      </c>
      <c r="BS132" s="53">
        <f t="shared" si="39"/>
        <v>1.2000000000000002</v>
      </c>
    </row>
    <row r="133" spans="1:71" s="138" customFormat="1" ht="30.75" customHeight="1" x14ac:dyDescent="0.3">
      <c r="A133" s="277">
        <v>8</v>
      </c>
      <c r="B133" s="278" t="s">
        <v>322</v>
      </c>
      <c r="C133" s="252" t="s">
        <v>323</v>
      </c>
      <c r="D133" s="306" t="s">
        <v>1</v>
      </c>
      <c r="E133" s="306" t="s">
        <v>3</v>
      </c>
      <c r="F133" s="306" t="s">
        <v>3</v>
      </c>
      <c r="G133" s="307" t="s">
        <v>1</v>
      </c>
      <c r="H133" s="280">
        <f t="shared" si="32"/>
        <v>60</v>
      </c>
      <c r="I133" s="256">
        <f t="shared" si="33"/>
        <v>30</v>
      </c>
      <c r="J133" s="256">
        <f t="shared" si="33"/>
        <v>0</v>
      </c>
      <c r="K133" s="256">
        <f t="shared" si="33"/>
        <v>30</v>
      </c>
      <c r="L133" s="257">
        <f t="shared" si="33"/>
        <v>0</v>
      </c>
      <c r="M133" s="280">
        <f t="shared" si="41"/>
        <v>40</v>
      </c>
      <c r="N133" s="308">
        <f t="shared" si="40"/>
        <v>4</v>
      </c>
      <c r="O133" s="309">
        <v>2</v>
      </c>
      <c r="P133" s="310"/>
      <c r="Q133" s="311"/>
      <c r="R133" s="311"/>
      <c r="S133" s="312"/>
      <c r="T133" s="313"/>
      <c r="U133" s="314"/>
      <c r="V133" s="315"/>
      <c r="W133" s="316"/>
      <c r="X133" s="311"/>
      <c r="Y133" s="311"/>
      <c r="Z133" s="317"/>
      <c r="AA133" s="318"/>
      <c r="AB133" s="314"/>
      <c r="AC133" s="315"/>
      <c r="AD133" s="316"/>
      <c r="AE133" s="311"/>
      <c r="AF133" s="311"/>
      <c r="AG133" s="317"/>
      <c r="AH133" s="318"/>
      <c r="AI133" s="314"/>
      <c r="AJ133" s="319"/>
      <c r="AK133" s="316"/>
      <c r="AL133" s="311"/>
      <c r="AM133" s="311"/>
      <c r="AN133" s="317"/>
      <c r="AO133" s="318"/>
      <c r="AP133" s="314"/>
      <c r="AQ133" s="319"/>
      <c r="AR133" s="292">
        <v>30</v>
      </c>
      <c r="AS133" s="293"/>
      <c r="AT133" s="293">
        <v>30</v>
      </c>
      <c r="AU133" s="294"/>
      <c r="AV133" s="295">
        <v>40</v>
      </c>
      <c r="AW133" s="296">
        <v>4</v>
      </c>
      <c r="AX133" s="297" t="s">
        <v>2</v>
      </c>
      <c r="AY133" s="292"/>
      <c r="AZ133" s="293"/>
      <c r="BA133" s="293"/>
      <c r="BB133" s="294"/>
      <c r="BC133" s="295"/>
      <c r="BD133" s="296"/>
      <c r="BE133" s="297"/>
      <c r="BF133" s="292"/>
      <c r="BG133" s="293"/>
      <c r="BH133" s="293"/>
      <c r="BI133" s="294"/>
      <c r="BJ133" s="295"/>
      <c r="BK133" s="296"/>
      <c r="BL133" s="297"/>
      <c r="BM133" s="133">
        <f t="shared" si="34"/>
        <v>0</v>
      </c>
      <c r="BN133" s="134">
        <f t="shared" si="34"/>
        <v>2</v>
      </c>
      <c r="BO133" s="134">
        <f t="shared" si="35"/>
        <v>30</v>
      </c>
      <c r="BP133" s="134">
        <f t="shared" si="36"/>
        <v>4</v>
      </c>
      <c r="BQ133" s="134">
        <f t="shared" si="37"/>
        <v>0</v>
      </c>
      <c r="BR133" s="320">
        <f t="shared" si="38"/>
        <v>2.4</v>
      </c>
      <c r="BS133" s="321">
        <f t="shared" si="39"/>
        <v>1.6</v>
      </c>
    </row>
    <row r="134" spans="1:71" ht="15" customHeight="1" x14ac:dyDescent="0.3">
      <c r="A134" s="277">
        <v>9</v>
      </c>
      <c r="B134" s="278" t="s">
        <v>102</v>
      </c>
      <c r="C134" s="252" t="s">
        <v>324</v>
      </c>
      <c r="D134" s="140" t="s">
        <v>1</v>
      </c>
      <c r="E134" s="140" t="s">
        <v>3</v>
      </c>
      <c r="F134" s="140" t="s">
        <v>3</v>
      </c>
      <c r="G134" s="279" t="s">
        <v>1</v>
      </c>
      <c r="H134" s="280">
        <f t="shared" si="32"/>
        <v>45</v>
      </c>
      <c r="I134" s="256">
        <f t="shared" si="33"/>
        <v>0</v>
      </c>
      <c r="J134" s="256">
        <f t="shared" si="33"/>
        <v>45</v>
      </c>
      <c r="K134" s="256">
        <f t="shared" si="33"/>
        <v>0</v>
      </c>
      <c r="L134" s="257">
        <f t="shared" si="33"/>
        <v>0</v>
      </c>
      <c r="M134" s="280">
        <f t="shared" si="41"/>
        <v>35</v>
      </c>
      <c r="N134" s="259">
        <f t="shared" si="40"/>
        <v>3</v>
      </c>
      <c r="O134" s="281">
        <v>3</v>
      </c>
      <c r="P134" s="282"/>
      <c r="Q134" s="283"/>
      <c r="R134" s="283"/>
      <c r="S134" s="284"/>
      <c r="T134" s="285"/>
      <c r="U134" s="286"/>
      <c r="V134" s="287"/>
      <c r="W134" s="288"/>
      <c r="X134" s="283"/>
      <c r="Y134" s="283"/>
      <c r="Z134" s="289"/>
      <c r="AA134" s="290"/>
      <c r="AB134" s="286"/>
      <c r="AC134" s="287"/>
      <c r="AD134" s="288"/>
      <c r="AE134" s="283"/>
      <c r="AF134" s="283"/>
      <c r="AG134" s="289"/>
      <c r="AH134" s="290"/>
      <c r="AI134" s="286"/>
      <c r="AJ134" s="291"/>
      <c r="AK134" s="288"/>
      <c r="AL134" s="283"/>
      <c r="AM134" s="283"/>
      <c r="AN134" s="289"/>
      <c r="AO134" s="290"/>
      <c r="AP134" s="286"/>
      <c r="AQ134" s="291"/>
      <c r="AR134" s="292"/>
      <c r="AS134" s="293"/>
      <c r="AT134" s="293"/>
      <c r="AU134" s="294"/>
      <c r="AV134" s="295"/>
      <c r="AW134" s="296"/>
      <c r="AX134" s="297"/>
      <c r="AY134" s="292"/>
      <c r="AZ134" s="293">
        <v>45</v>
      </c>
      <c r="BA134" s="293"/>
      <c r="BB134" s="294"/>
      <c r="BC134" s="295">
        <v>35</v>
      </c>
      <c r="BD134" s="296">
        <v>3</v>
      </c>
      <c r="BE134" s="297" t="s">
        <v>2</v>
      </c>
      <c r="BF134" s="292"/>
      <c r="BG134" s="293"/>
      <c r="BH134" s="293"/>
      <c r="BI134" s="294"/>
      <c r="BJ134" s="295"/>
      <c r="BK134" s="296"/>
      <c r="BL134" s="297"/>
      <c r="BM134" s="51">
        <f t="shared" si="34"/>
        <v>0</v>
      </c>
      <c r="BN134" s="52">
        <f t="shared" si="34"/>
        <v>3</v>
      </c>
      <c r="BO134" s="52">
        <f t="shared" si="35"/>
        <v>45</v>
      </c>
      <c r="BP134" s="52">
        <f t="shared" si="36"/>
        <v>3</v>
      </c>
      <c r="BQ134" s="52">
        <f t="shared" si="37"/>
        <v>0</v>
      </c>
      <c r="BR134" s="33">
        <f t="shared" si="38"/>
        <v>1.6875</v>
      </c>
      <c r="BS134" s="53">
        <f t="shared" si="39"/>
        <v>1.3125</v>
      </c>
    </row>
    <row r="135" spans="1:71" x14ac:dyDescent="0.3">
      <c r="A135" s="251">
        <v>10</v>
      </c>
      <c r="B135" s="322" t="s">
        <v>325</v>
      </c>
      <c r="C135" s="299" t="s">
        <v>326</v>
      </c>
      <c r="D135" s="140" t="s">
        <v>1</v>
      </c>
      <c r="E135" s="140" t="s">
        <v>3</v>
      </c>
      <c r="F135" s="140" t="s">
        <v>3</v>
      </c>
      <c r="G135" s="279" t="s">
        <v>1</v>
      </c>
      <c r="H135" s="280">
        <f t="shared" si="32"/>
        <v>75</v>
      </c>
      <c r="I135" s="256">
        <f t="shared" si="33"/>
        <v>30</v>
      </c>
      <c r="J135" s="256">
        <f t="shared" si="33"/>
        <v>15</v>
      </c>
      <c r="K135" s="256">
        <f t="shared" si="33"/>
        <v>30</v>
      </c>
      <c r="L135" s="257">
        <f t="shared" si="33"/>
        <v>0</v>
      </c>
      <c r="M135" s="280">
        <f t="shared" si="41"/>
        <v>50</v>
      </c>
      <c r="N135" s="259">
        <f t="shared" si="40"/>
        <v>5</v>
      </c>
      <c r="O135" s="281">
        <v>3</v>
      </c>
      <c r="P135" s="282"/>
      <c r="Q135" s="283"/>
      <c r="R135" s="283"/>
      <c r="S135" s="284"/>
      <c r="T135" s="285"/>
      <c r="U135" s="286"/>
      <c r="V135" s="287"/>
      <c r="W135" s="288"/>
      <c r="X135" s="283"/>
      <c r="Y135" s="283"/>
      <c r="Z135" s="289"/>
      <c r="AA135" s="290"/>
      <c r="AB135" s="286"/>
      <c r="AC135" s="287"/>
      <c r="AD135" s="288"/>
      <c r="AE135" s="283"/>
      <c r="AF135" s="283"/>
      <c r="AG135" s="289"/>
      <c r="AH135" s="290"/>
      <c r="AI135" s="286"/>
      <c r="AJ135" s="291"/>
      <c r="AK135" s="300">
        <v>30</v>
      </c>
      <c r="AL135" s="301">
        <v>15</v>
      </c>
      <c r="AM135" s="301">
        <v>30</v>
      </c>
      <c r="AN135" s="302"/>
      <c r="AO135" s="303">
        <v>50</v>
      </c>
      <c r="AP135" s="304">
        <v>5</v>
      </c>
      <c r="AQ135" s="305" t="s">
        <v>2</v>
      </c>
      <c r="AR135" s="292"/>
      <c r="AS135" s="293"/>
      <c r="AT135" s="293"/>
      <c r="AU135" s="294"/>
      <c r="AV135" s="295"/>
      <c r="AW135" s="296"/>
      <c r="AX135" s="297"/>
      <c r="AY135" s="292"/>
      <c r="AZ135" s="293"/>
      <c r="BA135" s="293"/>
      <c r="BB135" s="294"/>
      <c r="BC135" s="295"/>
      <c r="BD135" s="296"/>
      <c r="BE135" s="297"/>
      <c r="BF135" s="292"/>
      <c r="BG135" s="293"/>
      <c r="BH135" s="293"/>
      <c r="BI135" s="294"/>
      <c r="BJ135" s="295"/>
      <c r="BK135" s="296"/>
      <c r="BL135" s="297"/>
      <c r="BM135" s="51">
        <f t="shared" si="34"/>
        <v>0</v>
      </c>
      <c r="BN135" s="52">
        <f t="shared" si="34"/>
        <v>3</v>
      </c>
      <c r="BO135" s="52">
        <f t="shared" si="35"/>
        <v>45</v>
      </c>
      <c r="BP135" s="52">
        <f t="shared" si="36"/>
        <v>5</v>
      </c>
      <c r="BQ135" s="52">
        <f t="shared" si="37"/>
        <v>0</v>
      </c>
      <c r="BR135" s="33">
        <f t="shared" si="38"/>
        <v>3</v>
      </c>
      <c r="BS135" s="53">
        <f t="shared" si="39"/>
        <v>2</v>
      </c>
    </row>
    <row r="136" spans="1:71" ht="14.25" customHeight="1" x14ac:dyDescent="0.3">
      <c r="A136" s="277">
        <v>11</v>
      </c>
      <c r="B136" s="278" t="s">
        <v>124</v>
      </c>
      <c r="C136" s="252" t="s">
        <v>327</v>
      </c>
      <c r="D136" s="140" t="s">
        <v>1</v>
      </c>
      <c r="E136" s="140" t="s">
        <v>3</v>
      </c>
      <c r="F136" s="140" t="s">
        <v>3</v>
      </c>
      <c r="G136" s="279" t="s">
        <v>1</v>
      </c>
      <c r="H136" s="280">
        <f t="shared" si="32"/>
        <v>75</v>
      </c>
      <c r="I136" s="256">
        <f t="shared" si="33"/>
        <v>30</v>
      </c>
      <c r="J136" s="256">
        <f t="shared" si="33"/>
        <v>15</v>
      </c>
      <c r="K136" s="256">
        <f t="shared" si="33"/>
        <v>30</v>
      </c>
      <c r="L136" s="257">
        <f t="shared" si="33"/>
        <v>0</v>
      </c>
      <c r="M136" s="280">
        <f t="shared" si="41"/>
        <v>50</v>
      </c>
      <c r="N136" s="259">
        <f t="shared" si="40"/>
        <v>5</v>
      </c>
      <c r="O136" s="281">
        <v>3</v>
      </c>
      <c r="P136" s="282"/>
      <c r="Q136" s="283"/>
      <c r="R136" s="283"/>
      <c r="S136" s="284"/>
      <c r="T136" s="285"/>
      <c r="U136" s="286"/>
      <c r="V136" s="287"/>
      <c r="W136" s="288"/>
      <c r="X136" s="283"/>
      <c r="Y136" s="283"/>
      <c r="Z136" s="289"/>
      <c r="AA136" s="290"/>
      <c r="AB136" s="286"/>
      <c r="AC136" s="287"/>
      <c r="AD136" s="288">
        <v>30</v>
      </c>
      <c r="AE136" s="283">
        <v>15</v>
      </c>
      <c r="AF136" s="283">
        <v>30</v>
      </c>
      <c r="AG136" s="289"/>
      <c r="AH136" s="290">
        <v>50</v>
      </c>
      <c r="AI136" s="286">
        <v>5</v>
      </c>
      <c r="AJ136" s="291" t="s">
        <v>0</v>
      </c>
      <c r="AK136" s="288"/>
      <c r="AL136" s="283"/>
      <c r="AM136" s="283"/>
      <c r="AN136" s="289"/>
      <c r="AO136" s="290"/>
      <c r="AP136" s="286"/>
      <c r="AQ136" s="291"/>
      <c r="AR136" s="292"/>
      <c r="AS136" s="293"/>
      <c r="AT136" s="293"/>
      <c r="AU136" s="294"/>
      <c r="AV136" s="295"/>
      <c r="AW136" s="296"/>
      <c r="AX136" s="297"/>
      <c r="AY136" s="292"/>
      <c r="AZ136" s="293"/>
      <c r="BA136" s="293"/>
      <c r="BB136" s="294"/>
      <c r="BC136" s="295"/>
      <c r="BD136" s="296"/>
      <c r="BE136" s="297"/>
      <c r="BF136" s="292"/>
      <c r="BG136" s="293"/>
      <c r="BH136" s="293"/>
      <c r="BI136" s="294"/>
      <c r="BJ136" s="295"/>
      <c r="BK136" s="296"/>
      <c r="BL136" s="297"/>
      <c r="BM136" s="51">
        <f t="shared" si="34"/>
        <v>0</v>
      </c>
      <c r="BN136" s="52">
        <f t="shared" si="34"/>
        <v>3</v>
      </c>
      <c r="BO136" s="52">
        <f t="shared" si="35"/>
        <v>45</v>
      </c>
      <c r="BP136" s="52">
        <f t="shared" si="36"/>
        <v>5</v>
      </c>
      <c r="BQ136" s="52">
        <f t="shared" si="37"/>
        <v>0</v>
      </c>
      <c r="BR136" s="33">
        <f t="shared" si="38"/>
        <v>3</v>
      </c>
      <c r="BS136" s="53">
        <f t="shared" si="39"/>
        <v>2</v>
      </c>
    </row>
    <row r="137" spans="1:71" ht="15" customHeight="1" x14ac:dyDescent="0.3">
      <c r="A137" s="277">
        <v>12</v>
      </c>
      <c r="B137" s="278" t="s">
        <v>125</v>
      </c>
      <c r="C137" s="252" t="s">
        <v>328</v>
      </c>
      <c r="D137" s="140" t="s">
        <v>1</v>
      </c>
      <c r="E137" s="140" t="s">
        <v>3</v>
      </c>
      <c r="F137" s="140" t="s">
        <v>3</v>
      </c>
      <c r="G137" s="279" t="s">
        <v>1</v>
      </c>
      <c r="H137" s="280">
        <f t="shared" si="32"/>
        <v>75</v>
      </c>
      <c r="I137" s="256">
        <f t="shared" si="33"/>
        <v>30</v>
      </c>
      <c r="J137" s="256">
        <f t="shared" si="33"/>
        <v>15</v>
      </c>
      <c r="K137" s="256">
        <f t="shared" si="33"/>
        <v>30</v>
      </c>
      <c r="L137" s="257">
        <f t="shared" si="33"/>
        <v>0</v>
      </c>
      <c r="M137" s="280">
        <f t="shared" si="41"/>
        <v>50</v>
      </c>
      <c r="N137" s="259">
        <f t="shared" si="40"/>
        <v>5</v>
      </c>
      <c r="O137" s="281">
        <v>3</v>
      </c>
      <c r="P137" s="282"/>
      <c r="Q137" s="283"/>
      <c r="R137" s="283"/>
      <c r="S137" s="284"/>
      <c r="T137" s="285"/>
      <c r="U137" s="286"/>
      <c r="V137" s="287"/>
      <c r="W137" s="288"/>
      <c r="X137" s="283"/>
      <c r="Y137" s="283"/>
      <c r="Z137" s="289"/>
      <c r="AA137" s="290"/>
      <c r="AB137" s="286"/>
      <c r="AC137" s="287"/>
      <c r="AD137" s="288"/>
      <c r="AE137" s="283"/>
      <c r="AF137" s="283"/>
      <c r="AG137" s="289"/>
      <c r="AH137" s="290"/>
      <c r="AI137" s="286"/>
      <c r="AJ137" s="291"/>
      <c r="AK137" s="288"/>
      <c r="AL137" s="283"/>
      <c r="AM137" s="283"/>
      <c r="AN137" s="289"/>
      <c r="AO137" s="290"/>
      <c r="AP137" s="286"/>
      <c r="AQ137" s="291"/>
      <c r="AR137" s="292"/>
      <c r="AS137" s="293"/>
      <c r="AT137" s="293"/>
      <c r="AU137" s="294"/>
      <c r="AV137" s="295"/>
      <c r="AW137" s="296"/>
      <c r="AX137" s="297"/>
      <c r="AY137" s="292"/>
      <c r="AZ137" s="293"/>
      <c r="BA137" s="293"/>
      <c r="BB137" s="294"/>
      <c r="BC137" s="295"/>
      <c r="BD137" s="296"/>
      <c r="BE137" s="297"/>
      <c r="BF137" s="292">
        <v>30</v>
      </c>
      <c r="BG137" s="293">
        <v>15</v>
      </c>
      <c r="BH137" s="293">
        <v>30</v>
      </c>
      <c r="BI137" s="294"/>
      <c r="BJ137" s="295">
        <v>50</v>
      </c>
      <c r="BK137" s="296">
        <v>5</v>
      </c>
      <c r="BL137" s="297" t="s">
        <v>0</v>
      </c>
      <c r="BM137" s="51">
        <f t="shared" si="34"/>
        <v>0</v>
      </c>
      <c r="BN137" s="52">
        <f t="shared" si="34"/>
        <v>3</v>
      </c>
      <c r="BO137" s="52">
        <f t="shared" si="35"/>
        <v>45</v>
      </c>
      <c r="BP137" s="52">
        <f t="shared" si="36"/>
        <v>5</v>
      </c>
      <c r="BQ137" s="52">
        <f t="shared" si="37"/>
        <v>0</v>
      </c>
      <c r="BR137" s="33">
        <f t="shared" si="38"/>
        <v>3</v>
      </c>
      <c r="BS137" s="53">
        <f t="shared" si="39"/>
        <v>2</v>
      </c>
    </row>
    <row r="138" spans="1:71" ht="30" customHeight="1" x14ac:dyDescent="0.3">
      <c r="A138" s="251">
        <v>13</v>
      </c>
      <c r="B138" s="278" t="s">
        <v>329</v>
      </c>
      <c r="C138" s="252" t="s">
        <v>330</v>
      </c>
      <c r="D138" s="140" t="s">
        <v>1</v>
      </c>
      <c r="E138" s="140" t="s">
        <v>3</v>
      </c>
      <c r="F138" s="140" t="s">
        <v>3</v>
      </c>
      <c r="G138" s="279" t="s">
        <v>1</v>
      </c>
      <c r="H138" s="280">
        <f t="shared" si="32"/>
        <v>60</v>
      </c>
      <c r="I138" s="256">
        <f t="shared" si="33"/>
        <v>30</v>
      </c>
      <c r="J138" s="256">
        <f t="shared" si="33"/>
        <v>0</v>
      </c>
      <c r="K138" s="256">
        <f t="shared" si="33"/>
        <v>30</v>
      </c>
      <c r="L138" s="257">
        <f t="shared" si="33"/>
        <v>0</v>
      </c>
      <c r="M138" s="280">
        <f t="shared" si="41"/>
        <v>40</v>
      </c>
      <c r="N138" s="259">
        <f t="shared" si="40"/>
        <v>4</v>
      </c>
      <c r="O138" s="281">
        <v>2</v>
      </c>
      <c r="P138" s="282"/>
      <c r="Q138" s="283"/>
      <c r="R138" s="283"/>
      <c r="S138" s="284"/>
      <c r="T138" s="285"/>
      <c r="U138" s="286"/>
      <c r="V138" s="287"/>
      <c r="W138" s="288"/>
      <c r="X138" s="283"/>
      <c r="Y138" s="283"/>
      <c r="Z138" s="289"/>
      <c r="AA138" s="290"/>
      <c r="AB138" s="286"/>
      <c r="AC138" s="287"/>
      <c r="AD138" s="288"/>
      <c r="AE138" s="283"/>
      <c r="AF138" s="283"/>
      <c r="AG138" s="289"/>
      <c r="AH138" s="290"/>
      <c r="AI138" s="286"/>
      <c r="AJ138" s="291"/>
      <c r="AK138" s="288"/>
      <c r="AL138" s="283"/>
      <c r="AM138" s="283"/>
      <c r="AN138" s="289"/>
      <c r="AO138" s="290"/>
      <c r="AP138" s="286"/>
      <c r="AQ138" s="291"/>
      <c r="AR138" s="292">
        <v>30</v>
      </c>
      <c r="AS138" s="293"/>
      <c r="AT138" s="293">
        <v>30</v>
      </c>
      <c r="AU138" s="294"/>
      <c r="AV138" s="295">
        <v>40</v>
      </c>
      <c r="AW138" s="296">
        <v>4</v>
      </c>
      <c r="AX138" s="297" t="s">
        <v>0</v>
      </c>
      <c r="AY138" s="292"/>
      <c r="AZ138" s="293"/>
      <c r="BA138" s="293"/>
      <c r="BB138" s="294"/>
      <c r="BC138" s="295"/>
      <c r="BD138" s="296"/>
      <c r="BE138" s="297"/>
      <c r="BF138" s="292"/>
      <c r="BG138" s="293"/>
      <c r="BH138" s="293"/>
      <c r="BI138" s="294"/>
      <c r="BJ138" s="295"/>
      <c r="BK138" s="296"/>
      <c r="BL138" s="297"/>
      <c r="BM138" s="51">
        <f t="shared" si="34"/>
        <v>0</v>
      </c>
      <c r="BN138" s="52">
        <f t="shared" si="34"/>
        <v>2</v>
      </c>
      <c r="BO138" s="52">
        <f t="shared" si="35"/>
        <v>30</v>
      </c>
      <c r="BP138" s="52">
        <f t="shared" si="36"/>
        <v>4</v>
      </c>
      <c r="BQ138" s="52">
        <f t="shared" si="37"/>
        <v>0</v>
      </c>
      <c r="BR138" s="33">
        <f t="shared" si="38"/>
        <v>2.4</v>
      </c>
      <c r="BS138" s="53">
        <f t="shared" si="39"/>
        <v>1.6</v>
      </c>
    </row>
    <row r="139" spans="1:71" ht="29.25" customHeight="1" x14ac:dyDescent="0.3">
      <c r="A139" s="277">
        <v>14</v>
      </c>
      <c r="B139" s="278" t="s">
        <v>331</v>
      </c>
      <c r="C139" s="252" t="s">
        <v>332</v>
      </c>
      <c r="D139" s="140" t="s">
        <v>1</v>
      </c>
      <c r="E139" s="140" t="s">
        <v>3</v>
      </c>
      <c r="F139" s="140" t="s">
        <v>3</v>
      </c>
      <c r="G139" s="279" t="s">
        <v>1</v>
      </c>
      <c r="H139" s="280">
        <f t="shared" si="32"/>
        <v>60</v>
      </c>
      <c r="I139" s="256">
        <f t="shared" si="33"/>
        <v>30</v>
      </c>
      <c r="J139" s="256">
        <f t="shared" si="33"/>
        <v>0</v>
      </c>
      <c r="K139" s="256">
        <f t="shared" si="33"/>
        <v>30</v>
      </c>
      <c r="L139" s="257">
        <f t="shared" si="33"/>
        <v>0</v>
      </c>
      <c r="M139" s="280">
        <f t="shared" si="41"/>
        <v>30</v>
      </c>
      <c r="N139" s="259">
        <f t="shared" si="40"/>
        <v>4</v>
      </c>
      <c r="O139" s="281">
        <v>2</v>
      </c>
      <c r="P139" s="282"/>
      <c r="Q139" s="283"/>
      <c r="R139" s="283"/>
      <c r="S139" s="284"/>
      <c r="T139" s="285"/>
      <c r="U139" s="286"/>
      <c r="V139" s="287"/>
      <c r="W139" s="288"/>
      <c r="X139" s="283"/>
      <c r="Y139" s="283"/>
      <c r="Z139" s="289"/>
      <c r="AA139" s="290"/>
      <c r="AB139" s="286"/>
      <c r="AC139" s="287"/>
      <c r="AD139" s="288"/>
      <c r="AE139" s="283"/>
      <c r="AF139" s="283"/>
      <c r="AG139" s="289"/>
      <c r="AH139" s="290"/>
      <c r="AI139" s="286"/>
      <c r="AJ139" s="287"/>
      <c r="AK139" s="288"/>
      <c r="AL139" s="283"/>
      <c r="AM139" s="283"/>
      <c r="AN139" s="289"/>
      <c r="AO139" s="290"/>
      <c r="AP139" s="286"/>
      <c r="AQ139" s="287"/>
      <c r="AR139" s="292"/>
      <c r="AS139" s="293"/>
      <c r="AT139" s="293"/>
      <c r="AU139" s="294"/>
      <c r="AV139" s="295"/>
      <c r="AW139" s="296"/>
      <c r="AX139" s="297"/>
      <c r="AY139" s="292">
        <v>30</v>
      </c>
      <c r="AZ139" s="293"/>
      <c r="BA139" s="293">
        <v>30</v>
      </c>
      <c r="BB139" s="294"/>
      <c r="BC139" s="295">
        <v>30</v>
      </c>
      <c r="BD139" s="296">
        <v>4</v>
      </c>
      <c r="BE139" s="297" t="s">
        <v>0</v>
      </c>
      <c r="BF139" s="292"/>
      <c r="BG139" s="293"/>
      <c r="BH139" s="293"/>
      <c r="BI139" s="294"/>
      <c r="BJ139" s="295"/>
      <c r="BK139" s="296"/>
      <c r="BL139" s="297"/>
      <c r="BM139" s="51">
        <f t="shared" si="34"/>
        <v>0</v>
      </c>
      <c r="BN139" s="52">
        <f t="shared" si="34"/>
        <v>2</v>
      </c>
      <c r="BO139" s="52">
        <f t="shared" si="35"/>
        <v>30</v>
      </c>
      <c r="BP139" s="52">
        <f t="shared" si="36"/>
        <v>4</v>
      </c>
      <c r="BQ139" s="52">
        <f t="shared" si="37"/>
        <v>0</v>
      </c>
      <c r="BR139" s="33">
        <f t="shared" si="38"/>
        <v>2.6666666666666665</v>
      </c>
      <c r="BS139" s="53">
        <f t="shared" si="39"/>
        <v>1.3333333333333333</v>
      </c>
    </row>
    <row r="140" spans="1:71" ht="32.25" customHeight="1" x14ac:dyDescent="0.3">
      <c r="A140" s="277">
        <v>15</v>
      </c>
      <c r="B140" s="322" t="s">
        <v>333</v>
      </c>
      <c r="C140" s="299" t="s">
        <v>334</v>
      </c>
      <c r="D140" s="140" t="s">
        <v>1</v>
      </c>
      <c r="E140" s="140" t="s">
        <v>3</v>
      </c>
      <c r="F140" s="140" t="s">
        <v>3</v>
      </c>
      <c r="G140" s="279" t="s">
        <v>1</v>
      </c>
      <c r="H140" s="280">
        <f t="shared" si="32"/>
        <v>60</v>
      </c>
      <c r="I140" s="256">
        <f t="shared" si="33"/>
        <v>15</v>
      </c>
      <c r="J140" s="256">
        <f t="shared" si="33"/>
        <v>0</v>
      </c>
      <c r="K140" s="256">
        <f t="shared" si="33"/>
        <v>45</v>
      </c>
      <c r="L140" s="257">
        <f t="shared" si="33"/>
        <v>0</v>
      </c>
      <c r="M140" s="280">
        <f t="shared" si="41"/>
        <v>30</v>
      </c>
      <c r="N140" s="259">
        <f t="shared" si="40"/>
        <v>4</v>
      </c>
      <c r="O140" s="281">
        <v>3</v>
      </c>
      <c r="P140" s="282"/>
      <c r="Q140" s="283"/>
      <c r="R140" s="283"/>
      <c r="S140" s="284"/>
      <c r="T140" s="285"/>
      <c r="U140" s="286"/>
      <c r="V140" s="287"/>
      <c r="W140" s="288"/>
      <c r="X140" s="283"/>
      <c r="Y140" s="283"/>
      <c r="Z140" s="289"/>
      <c r="AA140" s="290"/>
      <c r="AB140" s="286"/>
      <c r="AC140" s="287"/>
      <c r="AD140" s="288"/>
      <c r="AE140" s="283"/>
      <c r="AF140" s="283"/>
      <c r="AG140" s="289"/>
      <c r="AH140" s="290"/>
      <c r="AI140" s="286"/>
      <c r="AJ140" s="287"/>
      <c r="AK140" s="300"/>
      <c r="AL140" s="301"/>
      <c r="AM140" s="301"/>
      <c r="AN140" s="302"/>
      <c r="AO140" s="303"/>
      <c r="AP140" s="304"/>
      <c r="AQ140" s="305"/>
      <c r="AR140" s="323">
        <v>15</v>
      </c>
      <c r="AS140" s="324"/>
      <c r="AT140" s="324">
        <v>45</v>
      </c>
      <c r="AU140" s="325"/>
      <c r="AV140" s="326">
        <v>30</v>
      </c>
      <c r="AW140" s="327">
        <v>4</v>
      </c>
      <c r="AX140" s="328" t="s">
        <v>2</v>
      </c>
      <c r="AY140" s="292"/>
      <c r="AZ140" s="293"/>
      <c r="BA140" s="293"/>
      <c r="BB140" s="294"/>
      <c r="BC140" s="295"/>
      <c r="BD140" s="296"/>
      <c r="BE140" s="297"/>
      <c r="BF140" s="292"/>
      <c r="BG140" s="293"/>
      <c r="BH140" s="293"/>
      <c r="BI140" s="294"/>
      <c r="BJ140" s="295"/>
      <c r="BK140" s="296"/>
      <c r="BL140" s="297"/>
      <c r="BM140" s="51">
        <f t="shared" si="34"/>
        <v>0</v>
      </c>
      <c r="BN140" s="52">
        <f t="shared" si="34"/>
        <v>3</v>
      </c>
      <c r="BO140" s="52">
        <f t="shared" si="35"/>
        <v>45</v>
      </c>
      <c r="BP140" s="52">
        <f t="shared" si="36"/>
        <v>4</v>
      </c>
      <c r="BQ140" s="52">
        <f t="shared" si="37"/>
        <v>0</v>
      </c>
      <c r="BR140" s="33">
        <f t="shared" si="38"/>
        <v>2.6666666666666665</v>
      </c>
      <c r="BS140" s="53">
        <f t="shared" si="39"/>
        <v>1.3333333333333333</v>
      </c>
    </row>
    <row r="141" spans="1:71" ht="18" customHeight="1" x14ac:dyDescent="0.3">
      <c r="A141" s="251">
        <v>16</v>
      </c>
      <c r="B141" s="322" t="s">
        <v>335</v>
      </c>
      <c r="C141" s="299" t="s">
        <v>336</v>
      </c>
      <c r="D141" s="140" t="s">
        <v>1</v>
      </c>
      <c r="E141" s="140" t="s">
        <v>3</v>
      </c>
      <c r="F141" s="140" t="s">
        <v>3</v>
      </c>
      <c r="G141" s="279" t="s">
        <v>1</v>
      </c>
      <c r="H141" s="280">
        <f t="shared" si="32"/>
        <v>30</v>
      </c>
      <c r="I141" s="256">
        <f t="shared" si="33"/>
        <v>15</v>
      </c>
      <c r="J141" s="256">
        <f t="shared" si="33"/>
        <v>15</v>
      </c>
      <c r="K141" s="256">
        <f t="shared" si="33"/>
        <v>0</v>
      </c>
      <c r="L141" s="257">
        <f t="shared" si="33"/>
        <v>0</v>
      </c>
      <c r="M141" s="280">
        <f t="shared" si="41"/>
        <v>25</v>
      </c>
      <c r="N141" s="259">
        <f t="shared" si="40"/>
        <v>2</v>
      </c>
      <c r="O141" s="281">
        <v>1</v>
      </c>
      <c r="P141" s="282"/>
      <c r="Q141" s="283"/>
      <c r="R141" s="283"/>
      <c r="S141" s="284"/>
      <c r="T141" s="285"/>
      <c r="U141" s="286"/>
      <c r="V141" s="287"/>
      <c r="W141" s="288"/>
      <c r="X141" s="283"/>
      <c r="Y141" s="283"/>
      <c r="Z141" s="289"/>
      <c r="AA141" s="290"/>
      <c r="AB141" s="286"/>
      <c r="AC141" s="287"/>
      <c r="AD141" s="288"/>
      <c r="AE141" s="283"/>
      <c r="AF141" s="283"/>
      <c r="AG141" s="289"/>
      <c r="AH141" s="290"/>
      <c r="AI141" s="286"/>
      <c r="AJ141" s="287"/>
      <c r="AK141" s="300"/>
      <c r="AL141" s="301"/>
      <c r="AM141" s="301"/>
      <c r="AN141" s="302"/>
      <c r="AO141" s="303"/>
      <c r="AP141" s="304"/>
      <c r="AQ141" s="305"/>
      <c r="AR141" s="292"/>
      <c r="AS141" s="293"/>
      <c r="AT141" s="293"/>
      <c r="AU141" s="294"/>
      <c r="AV141" s="295"/>
      <c r="AW141" s="296"/>
      <c r="AX141" s="297"/>
      <c r="AY141" s="323">
        <v>15</v>
      </c>
      <c r="AZ141" s="324">
        <v>15</v>
      </c>
      <c r="BA141" s="324"/>
      <c r="BB141" s="325"/>
      <c r="BC141" s="326">
        <v>25</v>
      </c>
      <c r="BD141" s="327">
        <v>2</v>
      </c>
      <c r="BE141" s="328" t="s">
        <v>2</v>
      </c>
      <c r="BF141" s="292"/>
      <c r="BG141" s="293"/>
      <c r="BH141" s="293"/>
      <c r="BI141" s="294"/>
      <c r="BJ141" s="295"/>
      <c r="BK141" s="296"/>
      <c r="BL141" s="297"/>
      <c r="BM141" s="51">
        <f t="shared" si="34"/>
        <v>0</v>
      </c>
      <c r="BN141" s="52">
        <f t="shared" si="34"/>
        <v>1</v>
      </c>
      <c r="BO141" s="52">
        <f t="shared" si="35"/>
        <v>15</v>
      </c>
      <c r="BP141" s="52">
        <f t="shared" si="36"/>
        <v>2</v>
      </c>
      <c r="BQ141" s="52">
        <f t="shared" si="37"/>
        <v>0</v>
      </c>
      <c r="BR141" s="33">
        <f t="shared" si="38"/>
        <v>1.0909090909090908</v>
      </c>
      <c r="BS141" s="53">
        <f t="shared" si="39"/>
        <v>0.90909090909090906</v>
      </c>
    </row>
    <row r="142" spans="1:71" x14ac:dyDescent="0.3">
      <c r="A142" s="277">
        <v>17</v>
      </c>
      <c r="B142" s="322" t="s">
        <v>337</v>
      </c>
      <c r="C142" s="299" t="s">
        <v>338</v>
      </c>
      <c r="D142" s="140" t="s">
        <v>1</v>
      </c>
      <c r="E142" s="140" t="s">
        <v>3</v>
      </c>
      <c r="F142" s="140" t="s">
        <v>3</v>
      </c>
      <c r="G142" s="279" t="s">
        <v>1</v>
      </c>
      <c r="H142" s="280">
        <f t="shared" si="32"/>
        <v>45</v>
      </c>
      <c r="I142" s="256">
        <f t="shared" si="33"/>
        <v>15</v>
      </c>
      <c r="J142" s="256">
        <f t="shared" si="33"/>
        <v>0</v>
      </c>
      <c r="K142" s="256">
        <f t="shared" si="33"/>
        <v>30</v>
      </c>
      <c r="L142" s="257">
        <f t="shared" si="33"/>
        <v>0</v>
      </c>
      <c r="M142" s="280">
        <f t="shared" si="41"/>
        <v>30</v>
      </c>
      <c r="N142" s="259">
        <f t="shared" si="40"/>
        <v>3</v>
      </c>
      <c r="O142" s="281">
        <v>2</v>
      </c>
      <c r="P142" s="282"/>
      <c r="Q142" s="283"/>
      <c r="R142" s="283"/>
      <c r="S142" s="284"/>
      <c r="T142" s="285"/>
      <c r="U142" s="286"/>
      <c r="V142" s="287"/>
      <c r="W142" s="288"/>
      <c r="X142" s="283"/>
      <c r="Y142" s="283"/>
      <c r="Z142" s="289"/>
      <c r="AA142" s="290"/>
      <c r="AB142" s="286"/>
      <c r="AC142" s="287"/>
      <c r="AD142" s="300"/>
      <c r="AE142" s="301"/>
      <c r="AF142" s="301"/>
      <c r="AG142" s="302"/>
      <c r="AH142" s="303"/>
      <c r="AI142" s="304"/>
      <c r="AJ142" s="305"/>
      <c r="AK142" s="300"/>
      <c r="AL142" s="301"/>
      <c r="AM142" s="301"/>
      <c r="AN142" s="302"/>
      <c r="AO142" s="303"/>
      <c r="AP142" s="304"/>
      <c r="AQ142" s="305"/>
      <c r="AR142" s="292"/>
      <c r="AS142" s="293"/>
      <c r="AT142" s="293"/>
      <c r="AU142" s="294"/>
      <c r="AV142" s="295"/>
      <c r="AW142" s="296"/>
      <c r="AX142" s="297"/>
      <c r="AY142" s="323">
        <v>15</v>
      </c>
      <c r="AZ142" s="324"/>
      <c r="BA142" s="324">
        <v>30</v>
      </c>
      <c r="BB142" s="325"/>
      <c r="BC142" s="326">
        <v>30</v>
      </c>
      <c r="BD142" s="327">
        <v>3</v>
      </c>
      <c r="BE142" s="328" t="s">
        <v>0</v>
      </c>
      <c r="BF142" s="323"/>
      <c r="BG142" s="324"/>
      <c r="BH142" s="324"/>
      <c r="BI142" s="325"/>
      <c r="BJ142" s="326"/>
      <c r="BK142" s="327"/>
      <c r="BL142" s="328"/>
      <c r="BM142" s="51">
        <f t="shared" si="34"/>
        <v>0</v>
      </c>
      <c r="BN142" s="52">
        <f t="shared" si="34"/>
        <v>2</v>
      </c>
      <c r="BO142" s="52">
        <f t="shared" si="35"/>
        <v>30</v>
      </c>
      <c r="BP142" s="52">
        <f t="shared" si="36"/>
        <v>3</v>
      </c>
      <c r="BQ142" s="52">
        <f t="shared" si="37"/>
        <v>0</v>
      </c>
      <c r="BR142" s="33">
        <f t="shared" si="38"/>
        <v>1.7999999999999998</v>
      </c>
      <c r="BS142" s="53">
        <f t="shared" si="39"/>
        <v>1.2000000000000002</v>
      </c>
    </row>
    <row r="143" spans="1:71" ht="15" customHeight="1" x14ac:dyDescent="0.3">
      <c r="A143" s="277">
        <v>18</v>
      </c>
      <c r="B143" s="322" t="s">
        <v>339</v>
      </c>
      <c r="C143" s="299" t="s">
        <v>340</v>
      </c>
      <c r="D143" s="140" t="s">
        <v>1</v>
      </c>
      <c r="E143" s="140" t="s">
        <v>3</v>
      </c>
      <c r="F143" s="140" t="s">
        <v>3</v>
      </c>
      <c r="G143" s="279" t="s">
        <v>1</v>
      </c>
      <c r="H143" s="280">
        <f t="shared" si="32"/>
        <v>60</v>
      </c>
      <c r="I143" s="256">
        <f t="shared" si="33"/>
        <v>30</v>
      </c>
      <c r="J143" s="256">
        <f t="shared" si="33"/>
        <v>0</v>
      </c>
      <c r="K143" s="256">
        <f t="shared" si="33"/>
        <v>30</v>
      </c>
      <c r="L143" s="257">
        <f t="shared" si="33"/>
        <v>0</v>
      </c>
      <c r="M143" s="280">
        <f t="shared" si="41"/>
        <v>40</v>
      </c>
      <c r="N143" s="259">
        <f t="shared" si="40"/>
        <v>4</v>
      </c>
      <c r="O143" s="281">
        <v>2</v>
      </c>
      <c r="P143" s="282"/>
      <c r="Q143" s="283"/>
      <c r="R143" s="283"/>
      <c r="S143" s="284"/>
      <c r="T143" s="285"/>
      <c r="U143" s="286"/>
      <c r="V143" s="287"/>
      <c r="W143" s="288"/>
      <c r="X143" s="283"/>
      <c r="Y143" s="283"/>
      <c r="Z143" s="289"/>
      <c r="AA143" s="290"/>
      <c r="AB143" s="286"/>
      <c r="AC143" s="287"/>
      <c r="AD143" s="300"/>
      <c r="AE143" s="301"/>
      <c r="AF143" s="301"/>
      <c r="AG143" s="302"/>
      <c r="AH143" s="303"/>
      <c r="AI143" s="304"/>
      <c r="AJ143" s="305"/>
      <c r="AK143" s="300"/>
      <c r="AL143" s="301"/>
      <c r="AM143" s="301"/>
      <c r="AN143" s="302"/>
      <c r="AO143" s="303"/>
      <c r="AP143" s="304"/>
      <c r="AQ143" s="305"/>
      <c r="AR143" s="292">
        <v>30</v>
      </c>
      <c r="AS143" s="293"/>
      <c r="AT143" s="293">
        <v>30</v>
      </c>
      <c r="AU143" s="294"/>
      <c r="AV143" s="295">
        <v>40</v>
      </c>
      <c r="AW143" s="296">
        <v>4</v>
      </c>
      <c r="AX143" s="297" t="s">
        <v>0</v>
      </c>
      <c r="AY143" s="292"/>
      <c r="AZ143" s="293"/>
      <c r="BA143" s="293"/>
      <c r="BB143" s="294"/>
      <c r="BC143" s="295"/>
      <c r="BD143" s="296"/>
      <c r="BE143" s="297"/>
      <c r="BF143" s="292"/>
      <c r="BG143" s="293"/>
      <c r="BH143" s="293"/>
      <c r="BI143" s="294"/>
      <c r="BJ143" s="295"/>
      <c r="BK143" s="296"/>
      <c r="BL143" s="297"/>
      <c r="BM143" s="51">
        <f t="shared" si="34"/>
        <v>0</v>
      </c>
      <c r="BN143" s="52">
        <f t="shared" si="34"/>
        <v>2</v>
      </c>
      <c r="BO143" s="52">
        <f t="shared" si="35"/>
        <v>30</v>
      </c>
      <c r="BP143" s="52">
        <f t="shared" si="36"/>
        <v>4</v>
      </c>
      <c r="BQ143" s="52">
        <f t="shared" si="37"/>
        <v>0</v>
      </c>
      <c r="BR143" s="33">
        <f t="shared" si="38"/>
        <v>2.4</v>
      </c>
      <c r="BS143" s="53">
        <f t="shared" si="39"/>
        <v>1.6</v>
      </c>
    </row>
    <row r="144" spans="1:71" x14ac:dyDescent="0.3">
      <c r="A144" s="251">
        <v>19</v>
      </c>
      <c r="B144" s="322" t="s">
        <v>341</v>
      </c>
      <c r="C144" s="299" t="s">
        <v>342</v>
      </c>
      <c r="D144" s="140" t="s">
        <v>1</v>
      </c>
      <c r="E144" s="140" t="s">
        <v>3</v>
      </c>
      <c r="F144" s="140" t="s">
        <v>3</v>
      </c>
      <c r="G144" s="279" t="s">
        <v>1</v>
      </c>
      <c r="H144" s="280">
        <f t="shared" si="32"/>
        <v>30</v>
      </c>
      <c r="I144" s="256">
        <f t="shared" si="33"/>
        <v>15</v>
      </c>
      <c r="J144" s="256">
        <f t="shared" si="33"/>
        <v>15</v>
      </c>
      <c r="K144" s="256">
        <f t="shared" si="33"/>
        <v>0</v>
      </c>
      <c r="L144" s="257">
        <f t="shared" si="33"/>
        <v>0</v>
      </c>
      <c r="M144" s="280">
        <f t="shared" si="41"/>
        <v>25</v>
      </c>
      <c r="N144" s="259">
        <f t="shared" si="40"/>
        <v>2</v>
      </c>
      <c r="O144" s="281">
        <v>1</v>
      </c>
      <c r="P144" s="282"/>
      <c r="Q144" s="283"/>
      <c r="R144" s="283"/>
      <c r="S144" s="284"/>
      <c r="T144" s="285"/>
      <c r="U144" s="286"/>
      <c r="V144" s="287"/>
      <c r="W144" s="288"/>
      <c r="X144" s="283"/>
      <c r="Y144" s="283"/>
      <c r="Z144" s="289"/>
      <c r="AA144" s="290"/>
      <c r="AB144" s="286"/>
      <c r="AC144" s="287"/>
      <c r="AD144" s="323">
        <v>15</v>
      </c>
      <c r="AE144" s="324">
        <v>15</v>
      </c>
      <c r="AF144" s="324"/>
      <c r="AG144" s="325"/>
      <c r="AH144" s="326">
        <v>25</v>
      </c>
      <c r="AI144" s="327">
        <v>2</v>
      </c>
      <c r="AJ144" s="328" t="s">
        <v>2</v>
      </c>
      <c r="AK144" s="300"/>
      <c r="AL144" s="301"/>
      <c r="AM144" s="301"/>
      <c r="AN144" s="302"/>
      <c r="AO144" s="303"/>
      <c r="AP144" s="304"/>
      <c r="AQ144" s="305"/>
      <c r="AR144" s="323"/>
      <c r="AS144" s="324"/>
      <c r="AT144" s="324"/>
      <c r="AU144" s="325"/>
      <c r="AV144" s="326"/>
      <c r="AW144" s="327"/>
      <c r="AX144" s="328"/>
      <c r="AY144" s="292"/>
      <c r="AZ144" s="293"/>
      <c r="BA144" s="293"/>
      <c r="BB144" s="294"/>
      <c r="BC144" s="295"/>
      <c r="BD144" s="296"/>
      <c r="BE144" s="297"/>
      <c r="BF144" s="292"/>
      <c r="BG144" s="293"/>
      <c r="BH144" s="293"/>
      <c r="BI144" s="294"/>
      <c r="BJ144" s="295"/>
      <c r="BK144" s="296"/>
      <c r="BL144" s="297"/>
      <c r="BM144" s="51">
        <f t="shared" si="34"/>
        <v>0</v>
      </c>
      <c r="BN144" s="52">
        <f t="shared" si="34"/>
        <v>1</v>
      </c>
      <c r="BO144" s="52">
        <f t="shared" si="35"/>
        <v>15</v>
      </c>
      <c r="BP144" s="52">
        <f t="shared" si="36"/>
        <v>2</v>
      </c>
      <c r="BQ144" s="52">
        <f t="shared" si="37"/>
        <v>0</v>
      </c>
      <c r="BR144" s="33">
        <f t="shared" si="38"/>
        <v>1.0909090909090908</v>
      </c>
      <c r="BS144" s="53">
        <f t="shared" si="39"/>
        <v>0.90909090909090906</v>
      </c>
    </row>
    <row r="145" spans="1:71" x14ac:dyDescent="0.3">
      <c r="A145" s="277">
        <v>20</v>
      </c>
      <c r="B145" s="278" t="s">
        <v>289</v>
      </c>
      <c r="C145" s="252" t="s">
        <v>343</v>
      </c>
      <c r="D145" s="140" t="s">
        <v>1</v>
      </c>
      <c r="E145" s="140" t="s">
        <v>1</v>
      </c>
      <c r="F145" s="140" t="s">
        <v>3</v>
      </c>
      <c r="G145" s="279" t="s">
        <v>1</v>
      </c>
      <c r="H145" s="280">
        <f t="shared" si="32"/>
        <v>30</v>
      </c>
      <c r="I145" s="256">
        <f t="shared" si="33"/>
        <v>0</v>
      </c>
      <c r="J145" s="256">
        <f t="shared" si="33"/>
        <v>30</v>
      </c>
      <c r="K145" s="256">
        <f t="shared" si="33"/>
        <v>0</v>
      </c>
      <c r="L145" s="257">
        <f t="shared" si="33"/>
        <v>0</v>
      </c>
      <c r="M145" s="280">
        <f t="shared" si="41"/>
        <v>20</v>
      </c>
      <c r="N145" s="259">
        <f t="shared" si="40"/>
        <v>2</v>
      </c>
      <c r="O145" s="281">
        <v>2</v>
      </c>
      <c r="P145" s="282"/>
      <c r="Q145" s="283"/>
      <c r="R145" s="283"/>
      <c r="S145" s="284"/>
      <c r="T145" s="285"/>
      <c r="U145" s="286"/>
      <c r="V145" s="287"/>
      <c r="W145" s="288"/>
      <c r="X145" s="283"/>
      <c r="Y145" s="283"/>
      <c r="Z145" s="289"/>
      <c r="AA145" s="290"/>
      <c r="AB145" s="286"/>
      <c r="AC145" s="287"/>
      <c r="AD145" s="300"/>
      <c r="AE145" s="301"/>
      <c r="AF145" s="301"/>
      <c r="AG145" s="302"/>
      <c r="AH145" s="303"/>
      <c r="AI145" s="304"/>
      <c r="AJ145" s="305"/>
      <c r="AK145" s="300"/>
      <c r="AL145" s="301"/>
      <c r="AM145" s="301"/>
      <c r="AN145" s="302"/>
      <c r="AO145" s="303"/>
      <c r="AP145" s="304"/>
      <c r="AQ145" s="305"/>
      <c r="AR145" s="292"/>
      <c r="AS145" s="293"/>
      <c r="AT145" s="293"/>
      <c r="AU145" s="294"/>
      <c r="AV145" s="295"/>
      <c r="AW145" s="296"/>
      <c r="AX145" s="297"/>
      <c r="AY145" s="292"/>
      <c r="AZ145" s="293">
        <v>30</v>
      </c>
      <c r="BA145" s="293"/>
      <c r="BB145" s="294"/>
      <c r="BC145" s="295">
        <v>20</v>
      </c>
      <c r="BD145" s="296">
        <v>2</v>
      </c>
      <c r="BE145" s="297" t="s">
        <v>2</v>
      </c>
      <c r="BF145" s="292"/>
      <c r="BG145" s="293"/>
      <c r="BH145" s="293"/>
      <c r="BI145" s="294"/>
      <c r="BJ145" s="295"/>
      <c r="BK145" s="296"/>
      <c r="BL145" s="297"/>
      <c r="BM145" s="51">
        <f t="shared" si="34"/>
        <v>0</v>
      </c>
      <c r="BN145" s="52">
        <f t="shared" si="34"/>
        <v>2</v>
      </c>
      <c r="BO145" s="52">
        <f t="shared" si="35"/>
        <v>30</v>
      </c>
      <c r="BP145" s="52">
        <f t="shared" si="36"/>
        <v>2</v>
      </c>
      <c r="BQ145" s="52">
        <f t="shared" si="37"/>
        <v>2</v>
      </c>
      <c r="BR145" s="33">
        <f t="shared" si="38"/>
        <v>1.2</v>
      </c>
      <c r="BS145" s="53">
        <f t="shared" si="39"/>
        <v>0.8</v>
      </c>
    </row>
    <row r="146" spans="1:71" x14ac:dyDescent="0.3">
      <c r="A146" s="277">
        <v>21</v>
      </c>
      <c r="B146" s="278" t="s">
        <v>290</v>
      </c>
      <c r="C146" s="252" t="s">
        <v>344</v>
      </c>
      <c r="D146" s="140" t="s">
        <v>1</v>
      </c>
      <c r="E146" s="140" t="s">
        <v>1</v>
      </c>
      <c r="F146" s="140" t="s">
        <v>3</v>
      </c>
      <c r="G146" s="279" t="s">
        <v>1</v>
      </c>
      <c r="H146" s="280">
        <f t="shared" si="32"/>
        <v>30</v>
      </c>
      <c r="I146" s="256">
        <f t="shared" si="33"/>
        <v>0</v>
      </c>
      <c r="J146" s="256">
        <f t="shared" si="33"/>
        <v>30</v>
      </c>
      <c r="K146" s="256">
        <f t="shared" si="33"/>
        <v>0</v>
      </c>
      <c r="L146" s="257">
        <f t="shared" si="33"/>
        <v>0</v>
      </c>
      <c r="M146" s="280">
        <f t="shared" si="41"/>
        <v>20</v>
      </c>
      <c r="N146" s="259">
        <f t="shared" si="40"/>
        <v>2</v>
      </c>
      <c r="O146" s="281">
        <v>2</v>
      </c>
      <c r="P146" s="282"/>
      <c r="Q146" s="283"/>
      <c r="R146" s="283"/>
      <c r="S146" s="284"/>
      <c r="T146" s="285"/>
      <c r="U146" s="286"/>
      <c r="V146" s="287"/>
      <c r="W146" s="288"/>
      <c r="X146" s="283"/>
      <c r="Y146" s="283"/>
      <c r="Z146" s="289"/>
      <c r="AA146" s="290"/>
      <c r="AB146" s="286"/>
      <c r="AC146" s="287"/>
      <c r="AD146" s="300"/>
      <c r="AE146" s="301"/>
      <c r="AF146" s="301"/>
      <c r="AG146" s="302"/>
      <c r="AH146" s="303"/>
      <c r="AI146" s="304"/>
      <c r="AJ146" s="305"/>
      <c r="AK146" s="300"/>
      <c r="AL146" s="301"/>
      <c r="AM146" s="301"/>
      <c r="AN146" s="302"/>
      <c r="AO146" s="303"/>
      <c r="AP146" s="304"/>
      <c r="AQ146" s="305"/>
      <c r="AR146" s="292"/>
      <c r="AS146" s="293"/>
      <c r="AT146" s="293"/>
      <c r="AU146" s="294"/>
      <c r="AV146" s="295"/>
      <c r="AW146" s="296"/>
      <c r="AX146" s="297"/>
      <c r="AY146" s="292"/>
      <c r="AZ146" s="293"/>
      <c r="BA146" s="293"/>
      <c r="BB146" s="294"/>
      <c r="BC146" s="295"/>
      <c r="BD146" s="296"/>
      <c r="BE146" s="297"/>
      <c r="BF146" s="292"/>
      <c r="BG146" s="293">
        <v>30</v>
      </c>
      <c r="BH146" s="293"/>
      <c r="BI146" s="294"/>
      <c r="BJ146" s="295">
        <v>20</v>
      </c>
      <c r="BK146" s="296">
        <v>2</v>
      </c>
      <c r="BL146" s="297" t="s">
        <v>2</v>
      </c>
      <c r="BM146" s="51">
        <f t="shared" si="34"/>
        <v>0</v>
      </c>
      <c r="BN146" s="52">
        <f t="shared" si="34"/>
        <v>2</v>
      </c>
      <c r="BO146" s="52">
        <f t="shared" si="35"/>
        <v>30</v>
      </c>
      <c r="BP146" s="52">
        <f t="shared" si="36"/>
        <v>2</v>
      </c>
      <c r="BQ146" s="52">
        <f t="shared" si="37"/>
        <v>2</v>
      </c>
      <c r="BR146" s="33">
        <f t="shared" si="38"/>
        <v>1.2</v>
      </c>
      <c r="BS146" s="53">
        <f t="shared" si="39"/>
        <v>0.8</v>
      </c>
    </row>
    <row r="147" spans="1:71" x14ac:dyDescent="0.3">
      <c r="A147" s="251">
        <v>22</v>
      </c>
      <c r="B147" s="329"/>
      <c r="C147" s="299"/>
      <c r="D147" s="283"/>
      <c r="E147" s="283"/>
      <c r="F147" s="283"/>
      <c r="G147" s="284"/>
      <c r="H147" s="280">
        <f t="shared" si="32"/>
        <v>0</v>
      </c>
      <c r="I147" s="256">
        <f t="shared" si="33"/>
        <v>0</v>
      </c>
      <c r="J147" s="256">
        <f t="shared" si="33"/>
        <v>0</v>
      </c>
      <c r="K147" s="256">
        <f t="shared" si="33"/>
        <v>0</v>
      </c>
      <c r="L147" s="257">
        <f t="shared" si="33"/>
        <v>0</v>
      </c>
      <c r="M147" s="280">
        <f t="shared" si="41"/>
        <v>0</v>
      </c>
      <c r="N147" s="259">
        <f t="shared" si="40"/>
        <v>0</v>
      </c>
      <c r="O147" s="259">
        <f t="shared" si="40"/>
        <v>0</v>
      </c>
      <c r="P147" s="282"/>
      <c r="Q147" s="283"/>
      <c r="R147" s="283"/>
      <c r="S147" s="284"/>
      <c r="T147" s="285"/>
      <c r="U147" s="286"/>
      <c r="V147" s="287"/>
      <c r="W147" s="288"/>
      <c r="X147" s="283"/>
      <c r="Y147" s="283"/>
      <c r="Z147" s="289"/>
      <c r="AA147" s="290"/>
      <c r="AB147" s="286"/>
      <c r="AC147" s="287"/>
      <c r="AD147" s="300"/>
      <c r="AE147" s="301"/>
      <c r="AF147" s="301"/>
      <c r="AG147" s="302"/>
      <c r="AH147" s="303"/>
      <c r="AI147" s="304"/>
      <c r="AJ147" s="305"/>
      <c r="AK147" s="300"/>
      <c r="AL147" s="301"/>
      <c r="AM147" s="301"/>
      <c r="AN147" s="302"/>
      <c r="AO147" s="303"/>
      <c r="AP147" s="304"/>
      <c r="AQ147" s="305"/>
      <c r="AR147" s="288"/>
      <c r="AS147" s="283"/>
      <c r="AT147" s="283"/>
      <c r="AU147" s="289"/>
      <c r="AV147" s="290"/>
      <c r="AW147" s="286"/>
      <c r="AX147" s="287"/>
      <c r="AY147" s="288"/>
      <c r="AZ147" s="283"/>
      <c r="BA147" s="283"/>
      <c r="BB147" s="289"/>
      <c r="BC147" s="290"/>
      <c r="BD147" s="286"/>
      <c r="BE147" s="287"/>
      <c r="BF147" s="288"/>
      <c r="BG147" s="283"/>
      <c r="BH147" s="283"/>
      <c r="BI147" s="289"/>
      <c r="BJ147" s="290"/>
      <c r="BK147" s="286"/>
      <c r="BL147" s="287"/>
      <c r="BM147" s="51">
        <f t="shared" si="34"/>
        <v>0</v>
      </c>
      <c r="BN147" s="52">
        <f t="shared" si="34"/>
        <v>0</v>
      </c>
      <c r="BO147" s="52">
        <f t="shared" si="35"/>
        <v>0</v>
      </c>
      <c r="BP147" s="52">
        <f t="shared" si="36"/>
        <v>0</v>
      </c>
      <c r="BQ147" s="52">
        <f t="shared" si="37"/>
        <v>0</v>
      </c>
      <c r="BR147" s="33">
        <f t="shared" si="38"/>
        <v>0</v>
      </c>
      <c r="BS147" s="53">
        <f t="shared" si="39"/>
        <v>0</v>
      </c>
    </row>
    <row r="148" spans="1:71" x14ac:dyDescent="0.3">
      <c r="A148" s="277">
        <v>23</v>
      </c>
      <c r="B148" s="329"/>
      <c r="C148" s="299"/>
      <c r="D148" s="283"/>
      <c r="E148" s="283"/>
      <c r="F148" s="283"/>
      <c r="G148" s="284"/>
      <c r="H148" s="280">
        <f t="shared" si="32"/>
        <v>0</v>
      </c>
      <c r="I148" s="256">
        <f t="shared" si="33"/>
        <v>0</v>
      </c>
      <c r="J148" s="256">
        <f t="shared" si="33"/>
        <v>0</v>
      </c>
      <c r="K148" s="256">
        <f t="shared" si="33"/>
        <v>0</v>
      </c>
      <c r="L148" s="257">
        <f t="shared" si="33"/>
        <v>0</v>
      </c>
      <c r="M148" s="280">
        <f t="shared" si="41"/>
        <v>0</v>
      </c>
      <c r="N148" s="259">
        <f t="shared" si="40"/>
        <v>0</v>
      </c>
      <c r="O148" s="259">
        <f t="shared" si="40"/>
        <v>0</v>
      </c>
      <c r="P148" s="282"/>
      <c r="Q148" s="283"/>
      <c r="R148" s="283"/>
      <c r="S148" s="284"/>
      <c r="T148" s="285"/>
      <c r="U148" s="286"/>
      <c r="V148" s="287"/>
      <c r="W148" s="288"/>
      <c r="X148" s="283"/>
      <c r="Y148" s="283"/>
      <c r="Z148" s="289"/>
      <c r="AA148" s="290"/>
      <c r="AB148" s="286"/>
      <c r="AC148" s="287"/>
      <c r="AD148" s="300"/>
      <c r="AE148" s="301"/>
      <c r="AF148" s="301"/>
      <c r="AG148" s="302"/>
      <c r="AH148" s="303"/>
      <c r="AI148" s="304"/>
      <c r="AJ148" s="305"/>
      <c r="AK148" s="300"/>
      <c r="AL148" s="301"/>
      <c r="AM148" s="301"/>
      <c r="AN148" s="302"/>
      <c r="AO148" s="303"/>
      <c r="AP148" s="304"/>
      <c r="AQ148" s="305"/>
      <c r="AR148" s="288"/>
      <c r="AS148" s="283"/>
      <c r="AT148" s="283"/>
      <c r="AU148" s="289"/>
      <c r="AV148" s="290"/>
      <c r="AW148" s="286"/>
      <c r="AX148" s="287"/>
      <c r="AY148" s="288"/>
      <c r="AZ148" s="283"/>
      <c r="BA148" s="283"/>
      <c r="BB148" s="289"/>
      <c r="BC148" s="290"/>
      <c r="BD148" s="286"/>
      <c r="BE148" s="287"/>
      <c r="BF148" s="288"/>
      <c r="BG148" s="283"/>
      <c r="BH148" s="283"/>
      <c r="BI148" s="289"/>
      <c r="BJ148" s="290"/>
      <c r="BK148" s="286"/>
      <c r="BL148" s="287"/>
      <c r="BM148" s="51">
        <f t="shared" si="34"/>
        <v>0</v>
      </c>
      <c r="BN148" s="52">
        <f t="shared" si="34"/>
        <v>0</v>
      </c>
      <c r="BO148" s="52">
        <f t="shared" si="35"/>
        <v>0</v>
      </c>
      <c r="BP148" s="52">
        <f t="shared" si="36"/>
        <v>0</v>
      </c>
      <c r="BQ148" s="52">
        <f t="shared" si="37"/>
        <v>0</v>
      </c>
      <c r="BR148" s="33">
        <f t="shared" si="38"/>
        <v>0</v>
      </c>
      <c r="BS148" s="53">
        <f t="shared" si="39"/>
        <v>0</v>
      </c>
    </row>
    <row r="149" spans="1:71" x14ac:dyDescent="0.3">
      <c r="A149" s="277">
        <v>24</v>
      </c>
      <c r="B149" s="329"/>
      <c r="C149" s="299"/>
      <c r="D149" s="283"/>
      <c r="E149" s="283"/>
      <c r="F149" s="283"/>
      <c r="G149" s="284"/>
      <c r="H149" s="280">
        <f t="shared" si="32"/>
        <v>0</v>
      </c>
      <c r="I149" s="256">
        <f t="shared" si="33"/>
        <v>0</v>
      </c>
      <c r="J149" s="256">
        <f t="shared" si="33"/>
        <v>0</v>
      </c>
      <c r="K149" s="256">
        <f t="shared" si="33"/>
        <v>0</v>
      </c>
      <c r="L149" s="257">
        <f t="shared" si="33"/>
        <v>0</v>
      </c>
      <c r="M149" s="280">
        <f t="shared" si="41"/>
        <v>0</v>
      </c>
      <c r="N149" s="259">
        <f t="shared" si="40"/>
        <v>0</v>
      </c>
      <c r="O149" s="259">
        <f t="shared" si="40"/>
        <v>0</v>
      </c>
      <c r="P149" s="282"/>
      <c r="Q149" s="283"/>
      <c r="R149" s="283"/>
      <c r="S149" s="284"/>
      <c r="T149" s="285"/>
      <c r="U149" s="286"/>
      <c r="V149" s="287"/>
      <c r="W149" s="288"/>
      <c r="X149" s="283"/>
      <c r="Y149" s="283"/>
      <c r="Z149" s="289"/>
      <c r="AA149" s="290"/>
      <c r="AB149" s="286"/>
      <c r="AC149" s="287"/>
      <c r="AD149" s="300"/>
      <c r="AE149" s="301"/>
      <c r="AF149" s="301"/>
      <c r="AG149" s="302"/>
      <c r="AH149" s="303"/>
      <c r="AI149" s="304"/>
      <c r="AJ149" s="305"/>
      <c r="AK149" s="300"/>
      <c r="AL149" s="301"/>
      <c r="AM149" s="301"/>
      <c r="AN149" s="302"/>
      <c r="AO149" s="303"/>
      <c r="AP149" s="304"/>
      <c r="AQ149" s="305"/>
      <c r="AR149" s="288"/>
      <c r="AS149" s="283"/>
      <c r="AT149" s="283"/>
      <c r="AU149" s="289"/>
      <c r="AV149" s="290"/>
      <c r="AW149" s="286"/>
      <c r="AX149" s="287"/>
      <c r="AY149" s="288"/>
      <c r="AZ149" s="283"/>
      <c r="BA149" s="283"/>
      <c r="BB149" s="289"/>
      <c r="BC149" s="290"/>
      <c r="BD149" s="286"/>
      <c r="BE149" s="287"/>
      <c r="BF149" s="288"/>
      <c r="BG149" s="283"/>
      <c r="BH149" s="283"/>
      <c r="BI149" s="289"/>
      <c r="BJ149" s="290"/>
      <c r="BK149" s="286"/>
      <c r="BL149" s="287"/>
      <c r="BM149" s="51">
        <f t="shared" si="34"/>
        <v>0</v>
      </c>
      <c r="BN149" s="52">
        <f t="shared" si="34"/>
        <v>0</v>
      </c>
      <c r="BO149" s="52">
        <f t="shared" si="35"/>
        <v>0</v>
      </c>
      <c r="BP149" s="52">
        <f t="shared" si="36"/>
        <v>0</v>
      </c>
      <c r="BQ149" s="52">
        <f t="shared" si="37"/>
        <v>0</v>
      </c>
      <c r="BR149" s="33">
        <f t="shared" si="38"/>
        <v>0</v>
      </c>
      <c r="BS149" s="53">
        <f t="shared" si="39"/>
        <v>0</v>
      </c>
    </row>
    <row r="150" spans="1:71" x14ac:dyDescent="0.3">
      <c r="A150" s="251">
        <v>25</v>
      </c>
      <c r="B150" s="329"/>
      <c r="C150" s="299"/>
      <c r="D150" s="283"/>
      <c r="E150" s="283"/>
      <c r="F150" s="283"/>
      <c r="G150" s="284"/>
      <c r="H150" s="280">
        <f t="shared" si="32"/>
        <v>0</v>
      </c>
      <c r="I150" s="256">
        <f t="shared" si="33"/>
        <v>0</v>
      </c>
      <c r="J150" s="256">
        <f t="shared" si="33"/>
        <v>0</v>
      </c>
      <c r="K150" s="256">
        <f t="shared" si="33"/>
        <v>0</v>
      </c>
      <c r="L150" s="257">
        <f t="shared" si="33"/>
        <v>0</v>
      </c>
      <c r="M150" s="280">
        <f t="shared" si="41"/>
        <v>0</v>
      </c>
      <c r="N150" s="259">
        <f t="shared" si="40"/>
        <v>0</v>
      </c>
      <c r="O150" s="259">
        <f t="shared" si="40"/>
        <v>0</v>
      </c>
      <c r="P150" s="282"/>
      <c r="Q150" s="283"/>
      <c r="R150" s="283"/>
      <c r="S150" s="284"/>
      <c r="T150" s="285"/>
      <c r="U150" s="286"/>
      <c r="V150" s="287"/>
      <c r="W150" s="288"/>
      <c r="X150" s="283"/>
      <c r="Y150" s="283"/>
      <c r="Z150" s="289"/>
      <c r="AA150" s="290"/>
      <c r="AB150" s="286"/>
      <c r="AC150" s="287"/>
      <c r="AD150" s="300"/>
      <c r="AE150" s="301"/>
      <c r="AF150" s="301"/>
      <c r="AG150" s="302"/>
      <c r="AH150" s="303"/>
      <c r="AI150" s="304"/>
      <c r="AJ150" s="305"/>
      <c r="AK150" s="300"/>
      <c r="AL150" s="301"/>
      <c r="AM150" s="301"/>
      <c r="AN150" s="302"/>
      <c r="AO150" s="303"/>
      <c r="AP150" s="304"/>
      <c r="AQ150" s="305"/>
      <c r="AR150" s="288"/>
      <c r="AS150" s="283"/>
      <c r="AT150" s="283"/>
      <c r="AU150" s="289"/>
      <c r="AV150" s="290"/>
      <c r="AW150" s="286"/>
      <c r="AX150" s="287"/>
      <c r="AY150" s="288"/>
      <c r="AZ150" s="283"/>
      <c r="BA150" s="283"/>
      <c r="BB150" s="289"/>
      <c r="BC150" s="290"/>
      <c r="BD150" s="286"/>
      <c r="BE150" s="287"/>
      <c r="BF150" s="288"/>
      <c r="BG150" s="283"/>
      <c r="BH150" s="283"/>
      <c r="BI150" s="289"/>
      <c r="BJ150" s="290"/>
      <c r="BK150" s="286"/>
      <c r="BL150" s="287"/>
      <c r="BM150" s="51">
        <f t="shared" si="34"/>
        <v>0</v>
      </c>
      <c r="BN150" s="52">
        <f t="shared" si="34"/>
        <v>0</v>
      </c>
      <c r="BO150" s="52">
        <f t="shared" si="35"/>
        <v>0</v>
      </c>
      <c r="BP150" s="52">
        <f t="shared" si="36"/>
        <v>0</v>
      </c>
      <c r="BQ150" s="52">
        <f t="shared" si="37"/>
        <v>0</v>
      </c>
      <c r="BR150" s="33">
        <f t="shared" si="38"/>
        <v>0</v>
      </c>
      <c r="BS150" s="53">
        <f t="shared" si="39"/>
        <v>0</v>
      </c>
    </row>
    <row r="151" spans="1:71" x14ac:dyDescent="0.3">
      <c r="A151" s="277">
        <v>26</v>
      </c>
      <c r="B151" s="329"/>
      <c r="C151" s="299"/>
      <c r="D151" s="283"/>
      <c r="E151" s="283"/>
      <c r="F151" s="283"/>
      <c r="G151" s="284"/>
      <c r="H151" s="280">
        <f t="shared" si="32"/>
        <v>0</v>
      </c>
      <c r="I151" s="330">
        <f t="shared" si="33"/>
        <v>0</v>
      </c>
      <c r="J151" s="330">
        <f t="shared" si="33"/>
        <v>0</v>
      </c>
      <c r="K151" s="330">
        <f t="shared" si="33"/>
        <v>0</v>
      </c>
      <c r="L151" s="331">
        <f t="shared" si="33"/>
        <v>0</v>
      </c>
      <c r="M151" s="332">
        <f t="shared" si="41"/>
        <v>0</v>
      </c>
      <c r="N151" s="259">
        <f t="shared" si="40"/>
        <v>0</v>
      </c>
      <c r="O151" s="259">
        <f t="shared" si="40"/>
        <v>0</v>
      </c>
      <c r="P151" s="282"/>
      <c r="Q151" s="283"/>
      <c r="R151" s="283"/>
      <c r="S151" s="284"/>
      <c r="T151" s="285"/>
      <c r="U151" s="286"/>
      <c r="V151" s="287"/>
      <c r="W151" s="288"/>
      <c r="X151" s="283"/>
      <c r="Y151" s="283"/>
      <c r="Z151" s="289"/>
      <c r="AA151" s="290"/>
      <c r="AB151" s="286"/>
      <c r="AC151" s="287"/>
      <c r="AD151" s="288"/>
      <c r="AE151" s="283"/>
      <c r="AF151" s="283"/>
      <c r="AG151" s="289"/>
      <c r="AH151" s="290"/>
      <c r="AI151" s="286"/>
      <c r="AJ151" s="287"/>
      <c r="AK151" s="300"/>
      <c r="AL151" s="301"/>
      <c r="AM151" s="301"/>
      <c r="AN151" s="302"/>
      <c r="AO151" s="303"/>
      <c r="AP151" s="304"/>
      <c r="AQ151" s="305"/>
      <c r="AR151" s="288"/>
      <c r="AS151" s="283"/>
      <c r="AT151" s="283"/>
      <c r="AU151" s="289"/>
      <c r="AV151" s="290"/>
      <c r="AW151" s="286"/>
      <c r="AX151" s="287"/>
      <c r="AY151" s="288"/>
      <c r="AZ151" s="283"/>
      <c r="BA151" s="283"/>
      <c r="BB151" s="289"/>
      <c r="BC151" s="290"/>
      <c r="BD151" s="286"/>
      <c r="BE151" s="287"/>
      <c r="BF151" s="288"/>
      <c r="BG151" s="283"/>
      <c r="BH151" s="283"/>
      <c r="BI151" s="289"/>
      <c r="BJ151" s="290"/>
      <c r="BK151" s="286"/>
      <c r="BL151" s="287"/>
      <c r="BM151" s="51">
        <f t="shared" si="34"/>
        <v>0</v>
      </c>
      <c r="BN151" s="52">
        <f t="shared" si="34"/>
        <v>0</v>
      </c>
      <c r="BO151" s="52">
        <f t="shared" si="35"/>
        <v>0</v>
      </c>
      <c r="BP151" s="52">
        <f t="shared" si="36"/>
        <v>0</v>
      </c>
      <c r="BQ151" s="52">
        <f t="shared" si="37"/>
        <v>0</v>
      </c>
      <c r="BR151" s="33">
        <f t="shared" si="38"/>
        <v>0</v>
      </c>
      <c r="BS151" s="53">
        <f t="shared" si="39"/>
        <v>0</v>
      </c>
    </row>
    <row r="152" spans="1:71" x14ac:dyDescent="0.3">
      <c r="A152" s="277">
        <v>27</v>
      </c>
      <c r="B152" s="329"/>
      <c r="C152" s="299"/>
      <c r="D152" s="283"/>
      <c r="E152" s="283"/>
      <c r="F152" s="283"/>
      <c r="G152" s="284"/>
      <c r="H152" s="280">
        <f t="shared" si="32"/>
        <v>0</v>
      </c>
      <c r="I152" s="330">
        <f t="shared" si="33"/>
        <v>0</v>
      </c>
      <c r="J152" s="330">
        <f t="shared" si="33"/>
        <v>0</v>
      </c>
      <c r="K152" s="330">
        <f t="shared" si="33"/>
        <v>0</v>
      </c>
      <c r="L152" s="331">
        <f t="shared" si="33"/>
        <v>0</v>
      </c>
      <c r="M152" s="332">
        <f t="shared" si="41"/>
        <v>0</v>
      </c>
      <c r="N152" s="259">
        <f t="shared" si="40"/>
        <v>0</v>
      </c>
      <c r="O152" s="259">
        <f t="shared" si="40"/>
        <v>0</v>
      </c>
      <c r="P152" s="282"/>
      <c r="Q152" s="283"/>
      <c r="R152" s="283"/>
      <c r="S152" s="284"/>
      <c r="T152" s="285"/>
      <c r="U152" s="286"/>
      <c r="V152" s="287"/>
      <c r="W152" s="288"/>
      <c r="X152" s="283"/>
      <c r="Y152" s="283"/>
      <c r="Z152" s="289"/>
      <c r="AA152" s="290"/>
      <c r="AB152" s="286"/>
      <c r="AC152" s="287"/>
      <c r="AD152" s="288"/>
      <c r="AE152" s="283"/>
      <c r="AF152" s="283"/>
      <c r="AG152" s="289"/>
      <c r="AH152" s="290"/>
      <c r="AI152" s="286"/>
      <c r="AJ152" s="287"/>
      <c r="AK152" s="300"/>
      <c r="AL152" s="301"/>
      <c r="AM152" s="301"/>
      <c r="AN152" s="302"/>
      <c r="AO152" s="303"/>
      <c r="AP152" s="304"/>
      <c r="AQ152" s="305"/>
      <c r="AR152" s="288"/>
      <c r="AS152" s="283"/>
      <c r="AT152" s="283"/>
      <c r="AU152" s="289"/>
      <c r="AV152" s="290"/>
      <c r="AW152" s="286"/>
      <c r="AX152" s="287"/>
      <c r="AY152" s="288"/>
      <c r="AZ152" s="283"/>
      <c r="BA152" s="283"/>
      <c r="BB152" s="289"/>
      <c r="BC152" s="290"/>
      <c r="BD152" s="286"/>
      <c r="BE152" s="287"/>
      <c r="BF152" s="288"/>
      <c r="BG152" s="283"/>
      <c r="BH152" s="283"/>
      <c r="BI152" s="289"/>
      <c r="BJ152" s="290"/>
      <c r="BK152" s="286"/>
      <c r="BL152" s="287"/>
      <c r="BM152" s="51">
        <f t="shared" si="34"/>
        <v>0</v>
      </c>
      <c r="BN152" s="52">
        <f t="shared" si="34"/>
        <v>0</v>
      </c>
      <c r="BO152" s="52">
        <f t="shared" si="35"/>
        <v>0</v>
      </c>
      <c r="BP152" s="52">
        <f t="shared" si="36"/>
        <v>0</v>
      </c>
      <c r="BQ152" s="52">
        <f t="shared" si="37"/>
        <v>0</v>
      </c>
      <c r="BR152" s="33">
        <f t="shared" si="38"/>
        <v>0</v>
      </c>
      <c r="BS152" s="53">
        <f t="shared" si="39"/>
        <v>0</v>
      </c>
    </row>
    <row r="153" spans="1:71" x14ac:dyDescent="0.3">
      <c r="A153" s="251">
        <v>28</v>
      </c>
      <c r="B153" s="159"/>
      <c r="C153" s="278"/>
      <c r="D153" s="283"/>
      <c r="E153" s="283"/>
      <c r="F153" s="283"/>
      <c r="G153" s="284"/>
      <c r="H153" s="280">
        <f t="shared" si="32"/>
        <v>0</v>
      </c>
      <c r="I153" s="330">
        <f t="shared" si="33"/>
        <v>0</v>
      </c>
      <c r="J153" s="330">
        <f t="shared" si="33"/>
        <v>0</v>
      </c>
      <c r="K153" s="330">
        <f t="shared" si="33"/>
        <v>0</v>
      </c>
      <c r="L153" s="331">
        <f t="shared" si="33"/>
        <v>0</v>
      </c>
      <c r="M153" s="332">
        <f t="shared" si="41"/>
        <v>0</v>
      </c>
      <c r="N153" s="259">
        <f t="shared" si="40"/>
        <v>0</v>
      </c>
      <c r="O153" s="259">
        <f t="shared" si="40"/>
        <v>0</v>
      </c>
      <c r="P153" s="282"/>
      <c r="Q153" s="283"/>
      <c r="R153" s="283"/>
      <c r="S153" s="284"/>
      <c r="T153" s="285"/>
      <c r="U153" s="286"/>
      <c r="V153" s="287"/>
      <c r="W153" s="288"/>
      <c r="X153" s="283"/>
      <c r="Y153" s="283"/>
      <c r="Z153" s="289"/>
      <c r="AA153" s="290"/>
      <c r="AB153" s="286"/>
      <c r="AC153" s="287"/>
      <c r="AD153" s="288"/>
      <c r="AE153" s="283"/>
      <c r="AF153" s="283"/>
      <c r="AG153" s="289"/>
      <c r="AH153" s="290"/>
      <c r="AI153" s="286"/>
      <c r="AJ153" s="287"/>
      <c r="AK153" s="288"/>
      <c r="AL153" s="283"/>
      <c r="AM153" s="283"/>
      <c r="AN153" s="289"/>
      <c r="AO153" s="290"/>
      <c r="AP153" s="286"/>
      <c r="AQ153" s="287"/>
      <c r="AR153" s="288"/>
      <c r="AS153" s="283"/>
      <c r="AT153" s="283"/>
      <c r="AU153" s="289"/>
      <c r="AV153" s="290"/>
      <c r="AW153" s="286"/>
      <c r="AX153" s="287"/>
      <c r="AY153" s="288"/>
      <c r="AZ153" s="283"/>
      <c r="BA153" s="283"/>
      <c r="BB153" s="289"/>
      <c r="BC153" s="290"/>
      <c r="BD153" s="286"/>
      <c r="BE153" s="287"/>
      <c r="BF153" s="288"/>
      <c r="BG153" s="283"/>
      <c r="BH153" s="283"/>
      <c r="BI153" s="289"/>
      <c r="BJ153" s="290"/>
      <c r="BK153" s="286"/>
      <c r="BL153" s="287"/>
      <c r="BM153" s="51">
        <f t="shared" si="34"/>
        <v>0</v>
      </c>
      <c r="BN153" s="52">
        <f t="shared" si="34"/>
        <v>0</v>
      </c>
      <c r="BO153" s="52">
        <f t="shared" si="35"/>
        <v>0</v>
      </c>
      <c r="BP153" s="52">
        <f t="shared" si="36"/>
        <v>0</v>
      </c>
      <c r="BQ153" s="52">
        <f t="shared" si="37"/>
        <v>0</v>
      </c>
      <c r="BR153" s="33">
        <f t="shared" si="38"/>
        <v>0</v>
      </c>
      <c r="BS153" s="53">
        <f t="shared" si="39"/>
        <v>0</v>
      </c>
    </row>
    <row r="154" spans="1:71" x14ac:dyDescent="0.3">
      <c r="A154" s="277">
        <v>29</v>
      </c>
      <c r="B154" s="159"/>
      <c r="C154" s="159"/>
      <c r="D154" s="283"/>
      <c r="E154" s="283"/>
      <c r="F154" s="283"/>
      <c r="G154" s="284"/>
      <c r="H154" s="280">
        <f t="shared" si="32"/>
        <v>0</v>
      </c>
      <c r="I154" s="330">
        <f t="shared" si="33"/>
        <v>0</v>
      </c>
      <c r="J154" s="330">
        <f t="shared" si="33"/>
        <v>0</v>
      </c>
      <c r="K154" s="330">
        <f t="shared" si="33"/>
        <v>0</v>
      </c>
      <c r="L154" s="331">
        <f t="shared" si="33"/>
        <v>0</v>
      </c>
      <c r="M154" s="332">
        <f t="shared" si="41"/>
        <v>0</v>
      </c>
      <c r="N154" s="259">
        <f t="shared" si="40"/>
        <v>0</v>
      </c>
      <c r="O154" s="259">
        <f t="shared" si="40"/>
        <v>0</v>
      </c>
      <c r="P154" s="282"/>
      <c r="Q154" s="283"/>
      <c r="R154" s="283"/>
      <c r="S154" s="284"/>
      <c r="T154" s="285"/>
      <c r="U154" s="286"/>
      <c r="V154" s="287"/>
      <c r="W154" s="288"/>
      <c r="X154" s="283"/>
      <c r="Y154" s="283"/>
      <c r="Z154" s="289"/>
      <c r="AA154" s="290"/>
      <c r="AB154" s="286"/>
      <c r="AC154" s="287"/>
      <c r="AD154" s="288"/>
      <c r="AE154" s="283"/>
      <c r="AF154" s="283"/>
      <c r="AG154" s="289"/>
      <c r="AH154" s="290"/>
      <c r="AI154" s="286"/>
      <c r="AJ154" s="287"/>
      <c r="AK154" s="288"/>
      <c r="AL154" s="283"/>
      <c r="AM154" s="283"/>
      <c r="AN154" s="289"/>
      <c r="AO154" s="290"/>
      <c r="AP154" s="286"/>
      <c r="AQ154" s="287"/>
      <c r="AR154" s="288"/>
      <c r="AS154" s="283"/>
      <c r="AT154" s="283"/>
      <c r="AU154" s="289"/>
      <c r="AV154" s="290"/>
      <c r="AW154" s="286"/>
      <c r="AX154" s="287"/>
      <c r="AY154" s="288"/>
      <c r="AZ154" s="283"/>
      <c r="BA154" s="283"/>
      <c r="BB154" s="289"/>
      <c r="BC154" s="290"/>
      <c r="BD154" s="286"/>
      <c r="BE154" s="287"/>
      <c r="BF154" s="288"/>
      <c r="BG154" s="283"/>
      <c r="BH154" s="283"/>
      <c r="BI154" s="289"/>
      <c r="BJ154" s="290"/>
      <c r="BK154" s="286"/>
      <c r="BL154" s="287"/>
      <c r="BM154" s="51">
        <f t="shared" si="34"/>
        <v>0</v>
      </c>
      <c r="BN154" s="52">
        <f t="shared" si="34"/>
        <v>0</v>
      </c>
      <c r="BO154" s="52">
        <f t="shared" si="35"/>
        <v>0</v>
      </c>
      <c r="BP154" s="52">
        <f t="shared" si="36"/>
        <v>0</v>
      </c>
      <c r="BQ154" s="52">
        <f t="shared" si="37"/>
        <v>0</v>
      </c>
      <c r="BR154" s="33">
        <f t="shared" si="38"/>
        <v>0</v>
      </c>
      <c r="BS154" s="53">
        <f t="shared" si="39"/>
        <v>0</v>
      </c>
    </row>
    <row r="155" spans="1:71" ht="15" thickBot="1" x14ac:dyDescent="0.35">
      <c r="A155" s="277">
        <v>30</v>
      </c>
      <c r="B155" s="159" t="s">
        <v>105</v>
      </c>
      <c r="C155" s="34"/>
      <c r="D155" s="35"/>
      <c r="E155" s="35"/>
      <c r="F155" s="35"/>
      <c r="G155" s="44"/>
      <c r="H155" s="333">
        <f t="shared" si="32"/>
        <v>0</v>
      </c>
      <c r="I155" s="38">
        <f t="shared" si="33"/>
        <v>0</v>
      </c>
      <c r="J155" s="38">
        <f t="shared" si="33"/>
        <v>0</v>
      </c>
      <c r="K155" s="38">
        <f t="shared" si="33"/>
        <v>0</v>
      </c>
      <c r="L155" s="39">
        <f t="shared" si="33"/>
        <v>0</v>
      </c>
      <c r="M155" s="334">
        <f t="shared" si="41"/>
        <v>0</v>
      </c>
      <c r="N155" s="41">
        <f t="shared" si="40"/>
        <v>0</v>
      </c>
      <c r="O155" s="41">
        <f t="shared" si="40"/>
        <v>0</v>
      </c>
      <c r="P155" s="55"/>
      <c r="Q155" s="56"/>
      <c r="R155" s="56"/>
      <c r="S155" s="57"/>
      <c r="T155" s="58"/>
      <c r="U155" s="46"/>
      <c r="V155" s="47"/>
      <c r="W155" s="48"/>
      <c r="X155" s="35"/>
      <c r="Y155" s="35"/>
      <c r="Z155" s="49"/>
      <c r="AA155" s="50"/>
      <c r="AB155" s="46"/>
      <c r="AC155" s="47"/>
      <c r="AD155" s="288"/>
      <c r="AE155" s="283"/>
      <c r="AF155" s="283"/>
      <c r="AG155" s="289"/>
      <c r="AH155" s="290"/>
      <c r="AI155" s="286"/>
      <c r="AJ155" s="287"/>
      <c r="AK155" s="288"/>
      <c r="AL155" s="283"/>
      <c r="AM155" s="283"/>
      <c r="AN155" s="289"/>
      <c r="AO155" s="290"/>
      <c r="AP155" s="286"/>
      <c r="AQ155" s="287"/>
      <c r="AR155" s="288"/>
      <c r="AS155" s="283"/>
      <c r="AT155" s="283"/>
      <c r="AU155" s="289"/>
      <c r="AV155" s="290"/>
      <c r="AW155" s="286"/>
      <c r="AX155" s="287"/>
      <c r="AY155" s="288"/>
      <c r="AZ155" s="283"/>
      <c r="BA155" s="283"/>
      <c r="BB155" s="289"/>
      <c r="BC155" s="290"/>
      <c r="BD155" s="286"/>
      <c r="BE155" s="287"/>
      <c r="BF155" s="288"/>
      <c r="BG155" s="283"/>
      <c r="BH155" s="283"/>
      <c r="BI155" s="289"/>
      <c r="BJ155" s="290"/>
      <c r="BK155" s="286"/>
      <c r="BL155" s="287"/>
      <c r="BM155" s="59">
        <f t="shared" si="34"/>
        <v>0</v>
      </c>
      <c r="BN155" s="52">
        <f t="shared" si="34"/>
        <v>0</v>
      </c>
      <c r="BO155" s="52">
        <f t="shared" si="35"/>
        <v>0</v>
      </c>
      <c r="BP155" s="60">
        <f t="shared" si="36"/>
        <v>0</v>
      </c>
      <c r="BQ155" s="60">
        <f t="shared" si="37"/>
        <v>0</v>
      </c>
      <c r="BR155" s="61">
        <f t="shared" si="38"/>
        <v>0</v>
      </c>
      <c r="BS155" s="62">
        <f t="shared" si="39"/>
        <v>0</v>
      </c>
    </row>
    <row r="156" spans="1:71" x14ac:dyDescent="0.3">
      <c r="A156" s="386" t="s">
        <v>106</v>
      </c>
      <c r="B156" s="387"/>
      <c r="C156" s="387"/>
      <c r="D156" s="387"/>
      <c r="E156" s="387"/>
      <c r="F156" s="387"/>
      <c r="G156" s="388"/>
      <c r="H156" s="392">
        <f t="shared" ref="H156:U156" si="42">SUM(H126:H155)</f>
        <v>1050</v>
      </c>
      <c r="I156" s="243">
        <f t="shared" si="42"/>
        <v>405</v>
      </c>
      <c r="J156" s="202">
        <f t="shared" si="42"/>
        <v>210</v>
      </c>
      <c r="K156" s="202">
        <f t="shared" si="42"/>
        <v>435</v>
      </c>
      <c r="L156" s="365">
        <f t="shared" si="42"/>
        <v>0</v>
      </c>
      <c r="M156" s="392">
        <f t="shared" si="42"/>
        <v>705</v>
      </c>
      <c r="N156" s="361">
        <f t="shared" si="42"/>
        <v>69</v>
      </c>
      <c r="O156" s="375">
        <f t="shared" si="42"/>
        <v>43</v>
      </c>
      <c r="P156" s="89">
        <f t="shared" si="42"/>
        <v>0</v>
      </c>
      <c r="Q156" s="204">
        <f t="shared" si="42"/>
        <v>0</v>
      </c>
      <c r="R156" s="204">
        <f t="shared" si="42"/>
        <v>0</v>
      </c>
      <c r="S156" s="365">
        <f t="shared" si="42"/>
        <v>0</v>
      </c>
      <c r="T156" s="359">
        <f t="shared" si="42"/>
        <v>0</v>
      </c>
      <c r="U156" s="377">
        <f t="shared" si="42"/>
        <v>0</v>
      </c>
      <c r="V156" s="384">
        <f>COUNTIF(V126:V155,"E")</f>
        <v>0</v>
      </c>
      <c r="W156" s="89">
        <f t="shared" ref="W156:AB156" si="43">SUM(W126:W155)</f>
        <v>0</v>
      </c>
      <c r="X156" s="204">
        <f t="shared" si="43"/>
        <v>0</v>
      </c>
      <c r="Y156" s="204">
        <f t="shared" si="43"/>
        <v>0</v>
      </c>
      <c r="Z156" s="365">
        <f t="shared" si="43"/>
        <v>0</v>
      </c>
      <c r="AA156" s="359">
        <f t="shared" si="43"/>
        <v>0</v>
      </c>
      <c r="AB156" s="377">
        <f t="shared" si="43"/>
        <v>0</v>
      </c>
      <c r="AC156" s="384">
        <f>COUNTIF(AC126:AC155,"E")</f>
        <v>0</v>
      </c>
      <c r="AD156" s="89">
        <f t="shared" ref="AD156:AI156" si="44">SUM(AD126:AD155)</f>
        <v>65</v>
      </c>
      <c r="AE156" s="204">
        <f t="shared" si="44"/>
        <v>60</v>
      </c>
      <c r="AF156" s="204">
        <f t="shared" si="44"/>
        <v>30</v>
      </c>
      <c r="AG156" s="365">
        <f t="shared" si="44"/>
        <v>0</v>
      </c>
      <c r="AH156" s="359">
        <f t="shared" si="44"/>
        <v>105</v>
      </c>
      <c r="AI156" s="377">
        <f t="shared" si="44"/>
        <v>10</v>
      </c>
      <c r="AJ156" s="384">
        <f>COUNTIF(AJ126:AJ155,"E")</f>
        <v>1</v>
      </c>
      <c r="AK156" s="89">
        <f t="shared" ref="AK156:AP156" si="45">SUM(AK126:AK155)</f>
        <v>55</v>
      </c>
      <c r="AL156" s="204">
        <f t="shared" si="45"/>
        <v>15</v>
      </c>
      <c r="AM156" s="204">
        <f t="shared" si="45"/>
        <v>90</v>
      </c>
      <c r="AN156" s="365">
        <f t="shared" si="45"/>
        <v>0</v>
      </c>
      <c r="AO156" s="359">
        <f t="shared" si="45"/>
        <v>110</v>
      </c>
      <c r="AP156" s="377">
        <f t="shared" si="45"/>
        <v>10</v>
      </c>
      <c r="AQ156" s="384">
        <f>COUNTIF(AQ126:AQ155,"E")</f>
        <v>2</v>
      </c>
      <c r="AR156" s="89">
        <f t="shared" ref="AR156:AW156" si="46">SUM(AR126:AR155)</f>
        <v>105</v>
      </c>
      <c r="AS156" s="204">
        <f t="shared" si="46"/>
        <v>0</v>
      </c>
      <c r="AT156" s="204">
        <f t="shared" si="46"/>
        <v>135</v>
      </c>
      <c r="AU156" s="365">
        <f t="shared" si="46"/>
        <v>0</v>
      </c>
      <c r="AV156" s="359">
        <f t="shared" si="46"/>
        <v>150</v>
      </c>
      <c r="AW156" s="377">
        <f t="shared" si="46"/>
        <v>16</v>
      </c>
      <c r="AX156" s="384">
        <f>COUNTIF(AX126:AX155,"E")</f>
        <v>2</v>
      </c>
      <c r="AY156" s="89">
        <f t="shared" ref="AY156:BD156" si="47">SUM(AY126:AY155)</f>
        <v>90</v>
      </c>
      <c r="AZ156" s="204">
        <f t="shared" si="47"/>
        <v>90</v>
      </c>
      <c r="BA156" s="204">
        <f t="shared" si="47"/>
        <v>120</v>
      </c>
      <c r="BB156" s="365">
        <f t="shared" si="47"/>
        <v>0</v>
      </c>
      <c r="BC156" s="359">
        <f t="shared" si="47"/>
        <v>210</v>
      </c>
      <c r="BD156" s="377">
        <f t="shared" si="47"/>
        <v>20</v>
      </c>
      <c r="BE156" s="384">
        <f>COUNTIF(BE126:BE155,"E")</f>
        <v>3</v>
      </c>
      <c r="BF156" s="89">
        <f t="shared" ref="BF156:BK156" si="48">SUM(BF126:BF155)</f>
        <v>90</v>
      </c>
      <c r="BG156" s="204">
        <f t="shared" si="48"/>
        <v>45</v>
      </c>
      <c r="BH156" s="204">
        <f t="shared" si="48"/>
        <v>60</v>
      </c>
      <c r="BI156" s="365">
        <f t="shared" si="48"/>
        <v>0</v>
      </c>
      <c r="BJ156" s="359">
        <f t="shared" si="48"/>
        <v>130</v>
      </c>
      <c r="BK156" s="377">
        <f t="shared" si="48"/>
        <v>13</v>
      </c>
      <c r="BL156" s="384">
        <f>COUNTIF(BL126:BL155,"E")</f>
        <v>1</v>
      </c>
      <c r="BM156" s="409">
        <f t="shared" ref="BM156:BS156" si="49">SUM(BM126:BM155)</f>
        <v>0</v>
      </c>
      <c r="BN156" s="404">
        <f t="shared" si="49"/>
        <v>41</v>
      </c>
      <c r="BO156" s="404">
        <f t="shared" si="49"/>
        <v>615</v>
      </c>
      <c r="BP156" s="404">
        <f t="shared" si="49"/>
        <v>67</v>
      </c>
      <c r="BQ156" s="365">
        <f t="shared" si="49"/>
        <v>4</v>
      </c>
      <c r="BR156" s="365">
        <f t="shared" si="49"/>
        <v>40.265886809269169</v>
      </c>
      <c r="BS156" s="365">
        <f t="shared" si="49"/>
        <v>26.734113190730842</v>
      </c>
    </row>
    <row r="157" spans="1:71" ht="15" thickBot="1" x14ac:dyDescent="0.35">
      <c r="A157" s="389"/>
      <c r="B157" s="390"/>
      <c r="C157" s="390"/>
      <c r="D157" s="390"/>
      <c r="E157" s="390"/>
      <c r="F157" s="390"/>
      <c r="G157" s="391"/>
      <c r="H157" s="393"/>
      <c r="I157" s="379">
        <f>I156+J156+K156</f>
        <v>1050</v>
      </c>
      <c r="J157" s="380"/>
      <c r="K157" s="381"/>
      <c r="L157" s="366"/>
      <c r="M157" s="393"/>
      <c r="N157" s="362"/>
      <c r="O157" s="376"/>
      <c r="P157" s="382">
        <f>SUM(P156:R156)</f>
        <v>0</v>
      </c>
      <c r="Q157" s="383"/>
      <c r="R157" s="383"/>
      <c r="S157" s="366"/>
      <c r="T157" s="360"/>
      <c r="U157" s="378"/>
      <c r="V157" s="385"/>
      <c r="W157" s="382">
        <f>SUM(W156:Y156)</f>
        <v>0</v>
      </c>
      <c r="X157" s="383"/>
      <c r="Y157" s="383"/>
      <c r="Z157" s="366"/>
      <c r="AA157" s="360"/>
      <c r="AB157" s="378"/>
      <c r="AC157" s="385"/>
      <c r="AD157" s="382">
        <f>SUM(AD156:AF156)</f>
        <v>155</v>
      </c>
      <c r="AE157" s="383"/>
      <c r="AF157" s="383"/>
      <c r="AG157" s="366"/>
      <c r="AH157" s="360"/>
      <c r="AI157" s="378"/>
      <c r="AJ157" s="385"/>
      <c r="AK157" s="382">
        <f>SUM(AK156:AM156)</f>
        <v>160</v>
      </c>
      <c r="AL157" s="383"/>
      <c r="AM157" s="383"/>
      <c r="AN157" s="366"/>
      <c r="AO157" s="360"/>
      <c r="AP157" s="378"/>
      <c r="AQ157" s="385"/>
      <c r="AR157" s="382">
        <f>SUM(AR156:AT156)</f>
        <v>240</v>
      </c>
      <c r="AS157" s="383"/>
      <c r="AT157" s="383"/>
      <c r="AU157" s="366"/>
      <c r="AV157" s="360"/>
      <c r="AW157" s="378"/>
      <c r="AX157" s="385"/>
      <c r="AY157" s="382">
        <f>SUM(AY156:BA156)</f>
        <v>300</v>
      </c>
      <c r="AZ157" s="383"/>
      <c r="BA157" s="383"/>
      <c r="BB157" s="366"/>
      <c r="BC157" s="360"/>
      <c r="BD157" s="378"/>
      <c r="BE157" s="385"/>
      <c r="BF157" s="382">
        <f>SUM(BF156:BH156)</f>
        <v>195</v>
      </c>
      <c r="BG157" s="383"/>
      <c r="BH157" s="383"/>
      <c r="BI157" s="366"/>
      <c r="BJ157" s="360"/>
      <c r="BK157" s="378"/>
      <c r="BL157" s="385"/>
      <c r="BM157" s="410"/>
      <c r="BN157" s="405"/>
      <c r="BO157" s="405"/>
      <c r="BP157" s="405"/>
      <c r="BQ157" s="366"/>
      <c r="BR157" s="366"/>
      <c r="BS157" s="366"/>
    </row>
    <row r="158" spans="1:71" ht="15" thickBot="1" x14ac:dyDescent="0.35">
      <c r="A158" s="244"/>
      <c r="B158" s="244"/>
      <c r="C158" s="244"/>
      <c r="D158" s="244"/>
      <c r="E158" s="244"/>
      <c r="F158" s="244"/>
      <c r="G158" s="244"/>
      <c r="H158" s="244"/>
      <c r="I158" s="244"/>
      <c r="J158" s="244"/>
      <c r="K158" s="244"/>
      <c r="L158" s="244"/>
      <c r="M158" s="244"/>
      <c r="N158" s="244"/>
      <c r="O158" s="244"/>
      <c r="P158" s="245"/>
      <c r="Q158" s="245"/>
      <c r="R158" s="245"/>
      <c r="S158" s="245"/>
      <c r="T158" s="245"/>
      <c r="U158" s="244"/>
      <c r="V158" s="244"/>
      <c r="W158" s="245"/>
      <c r="X158" s="245"/>
      <c r="Y158" s="245"/>
      <c r="Z158" s="245"/>
      <c r="AA158" s="245"/>
      <c r="AB158" s="244"/>
      <c r="AC158" s="244"/>
      <c r="AD158" s="244"/>
      <c r="AE158" s="244"/>
      <c r="AF158" s="244"/>
      <c r="AG158" s="244"/>
      <c r="AH158" s="244"/>
      <c r="AI158" s="244"/>
      <c r="AJ158" s="244"/>
      <c r="AK158" s="245"/>
      <c r="AL158" s="245"/>
      <c r="AM158" s="245"/>
      <c r="AN158" s="245"/>
      <c r="AO158" s="245"/>
      <c r="AP158" s="244"/>
      <c r="AQ158" s="244"/>
      <c r="AR158" s="245"/>
      <c r="AS158" s="245"/>
      <c r="AT158" s="245"/>
      <c r="AU158" s="245"/>
      <c r="AV158" s="245"/>
      <c r="AW158" s="244"/>
      <c r="AX158" s="244"/>
      <c r="AY158" s="245"/>
      <c r="AZ158" s="245"/>
      <c r="BA158" s="245"/>
      <c r="BB158" s="245"/>
      <c r="BC158" s="245"/>
      <c r="BD158" s="244"/>
      <c r="BE158" s="244"/>
      <c r="BF158" s="245"/>
      <c r="BG158" s="245"/>
      <c r="BH158" s="245"/>
      <c r="BI158" s="245"/>
      <c r="BJ158" s="245"/>
      <c r="BK158" s="244"/>
      <c r="BL158" s="244"/>
      <c r="BM158" s="244"/>
      <c r="BN158" s="244"/>
      <c r="BO158" s="244"/>
      <c r="BP158" s="244"/>
    </row>
    <row r="159" spans="1:71" ht="15" thickBot="1" x14ac:dyDescent="0.35">
      <c r="A159" s="386" t="s">
        <v>107</v>
      </c>
      <c r="B159" s="387"/>
      <c r="C159" s="387"/>
      <c r="D159" s="387"/>
      <c r="E159" s="387"/>
      <c r="F159" s="387"/>
      <c r="G159" s="388"/>
      <c r="H159" s="392">
        <f>H156+H$67</f>
        <v>3930</v>
      </c>
      <c r="I159" s="201">
        <f>I$67+I156</f>
        <v>1005</v>
      </c>
      <c r="J159" s="202">
        <f t="shared" ref="J159:BN159" si="50">J156+J$67</f>
        <v>1140</v>
      </c>
      <c r="K159" s="202">
        <f t="shared" si="50"/>
        <v>825</v>
      </c>
      <c r="L159" s="365">
        <f t="shared" si="50"/>
        <v>960</v>
      </c>
      <c r="M159" s="392">
        <f t="shared" si="50"/>
        <v>1750</v>
      </c>
      <c r="N159" s="392">
        <f t="shared" si="50"/>
        <v>213</v>
      </c>
      <c r="O159" s="392">
        <f t="shared" si="50"/>
        <v>139</v>
      </c>
      <c r="P159" s="246">
        <f t="shared" si="50"/>
        <v>230</v>
      </c>
      <c r="Q159" s="15">
        <f t="shared" si="50"/>
        <v>180</v>
      </c>
      <c r="R159" s="247">
        <f t="shared" si="50"/>
        <v>105</v>
      </c>
      <c r="S159" s="411">
        <f t="shared" si="50"/>
        <v>0</v>
      </c>
      <c r="T159" s="392">
        <f t="shared" si="50"/>
        <v>350</v>
      </c>
      <c r="U159" s="377">
        <f t="shared" si="50"/>
        <v>31</v>
      </c>
      <c r="V159" s="384">
        <f t="shared" si="50"/>
        <v>3</v>
      </c>
      <c r="W159" s="246">
        <f t="shared" si="50"/>
        <v>205</v>
      </c>
      <c r="X159" s="15">
        <f t="shared" si="50"/>
        <v>195</v>
      </c>
      <c r="Y159" s="247">
        <f t="shared" si="50"/>
        <v>120</v>
      </c>
      <c r="Z159" s="411">
        <f t="shared" si="50"/>
        <v>0</v>
      </c>
      <c r="AA159" s="392">
        <f t="shared" si="50"/>
        <v>280</v>
      </c>
      <c r="AB159" s="377">
        <f t="shared" si="50"/>
        <v>30</v>
      </c>
      <c r="AC159" s="384">
        <f t="shared" si="50"/>
        <v>4</v>
      </c>
      <c r="AD159" s="246">
        <f t="shared" si="50"/>
        <v>125</v>
      </c>
      <c r="AE159" s="15">
        <f t="shared" si="50"/>
        <v>195</v>
      </c>
      <c r="AF159" s="247">
        <f t="shared" si="50"/>
        <v>60</v>
      </c>
      <c r="AG159" s="411">
        <f t="shared" si="50"/>
        <v>160</v>
      </c>
      <c r="AH159" s="392">
        <f t="shared" si="50"/>
        <v>260</v>
      </c>
      <c r="AI159" s="377">
        <f t="shared" si="50"/>
        <v>31</v>
      </c>
      <c r="AJ159" s="384">
        <f t="shared" si="50"/>
        <v>3</v>
      </c>
      <c r="AK159" s="246">
        <f t="shared" si="50"/>
        <v>115</v>
      </c>
      <c r="AL159" s="15">
        <f t="shared" si="50"/>
        <v>105</v>
      </c>
      <c r="AM159" s="247">
        <f t="shared" si="50"/>
        <v>180</v>
      </c>
      <c r="AN159" s="411">
        <f t="shared" si="50"/>
        <v>240</v>
      </c>
      <c r="AO159" s="392">
        <f t="shared" si="50"/>
        <v>240</v>
      </c>
      <c r="AP159" s="377">
        <f t="shared" si="50"/>
        <v>31</v>
      </c>
      <c r="AQ159" s="384">
        <f t="shared" si="50"/>
        <v>3</v>
      </c>
      <c r="AR159" s="246">
        <f t="shared" si="50"/>
        <v>150</v>
      </c>
      <c r="AS159" s="15">
        <f t="shared" si="50"/>
        <v>15</v>
      </c>
      <c r="AT159" s="247">
        <f t="shared" si="50"/>
        <v>180</v>
      </c>
      <c r="AU159" s="411">
        <f t="shared" si="50"/>
        <v>160</v>
      </c>
      <c r="AV159" s="392">
        <f t="shared" si="50"/>
        <v>230</v>
      </c>
      <c r="AW159" s="377">
        <f t="shared" si="50"/>
        <v>30</v>
      </c>
      <c r="AX159" s="384">
        <f t="shared" si="50"/>
        <v>3</v>
      </c>
      <c r="AY159" s="246">
        <f t="shared" si="50"/>
        <v>90</v>
      </c>
      <c r="AZ159" s="15">
        <f t="shared" si="50"/>
        <v>135</v>
      </c>
      <c r="BA159" s="247">
        <f t="shared" si="50"/>
        <v>120</v>
      </c>
      <c r="BB159" s="411">
        <f t="shared" si="50"/>
        <v>240</v>
      </c>
      <c r="BC159" s="392">
        <f t="shared" si="50"/>
        <v>240</v>
      </c>
      <c r="BD159" s="377">
        <f t="shared" si="50"/>
        <v>30</v>
      </c>
      <c r="BE159" s="384">
        <f t="shared" si="50"/>
        <v>3</v>
      </c>
      <c r="BF159" s="246">
        <f t="shared" si="50"/>
        <v>90</v>
      </c>
      <c r="BG159" s="15">
        <f t="shared" si="50"/>
        <v>75</v>
      </c>
      <c r="BH159" s="247">
        <f t="shared" si="50"/>
        <v>60</v>
      </c>
      <c r="BI159" s="411">
        <f t="shared" si="50"/>
        <v>160</v>
      </c>
      <c r="BJ159" s="392">
        <f t="shared" si="50"/>
        <v>150</v>
      </c>
      <c r="BK159" s="377">
        <f t="shared" si="50"/>
        <v>30</v>
      </c>
      <c r="BL159" s="384">
        <f t="shared" si="50"/>
        <v>1</v>
      </c>
      <c r="BM159" s="409">
        <f t="shared" si="50"/>
        <v>5</v>
      </c>
      <c r="BN159" s="404">
        <f t="shared" si="50"/>
        <v>129</v>
      </c>
      <c r="BO159" s="404">
        <f>BO156+BO$67</f>
        <v>2430</v>
      </c>
      <c r="BP159" s="404">
        <f>BP156+BP$67</f>
        <v>74</v>
      </c>
      <c r="BQ159" s="404">
        <f>BQ156+BQ$67</f>
        <v>11</v>
      </c>
      <c r="BR159" s="413">
        <f>BR156+BR67</f>
        <v>142.57495274333513</v>
      </c>
      <c r="BS159" s="413">
        <f>BS156+BS67</f>
        <v>65.425047256664897</v>
      </c>
    </row>
    <row r="160" spans="1:71" ht="15" thickBot="1" x14ac:dyDescent="0.35">
      <c r="A160" s="389"/>
      <c r="B160" s="390"/>
      <c r="C160" s="390"/>
      <c r="D160" s="390"/>
      <c r="E160" s="390"/>
      <c r="F160" s="390"/>
      <c r="G160" s="391"/>
      <c r="H160" s="393"/>
      <c r="I160" s="379">
        <f>I157+I$68</f>
        <v>2970</v>
      </c>
      <c r="J160" s="380"/>
      <c r="K160" s="381"/>
      <c r="L160" s="366"/>
      <c r="M160" s="393"/>
      <c r="N160" s="393"/>
      <c r="O160" s="393"/>
      <c r="P160" s="415">
        <f>P157+P$68</f>
        <v>515</v>
      </c>
      <c r="Q160" s="350"/>
      <c r="R160" s="350"/>
      <c r="S160" s="412"/>
      <c r="T160" s="393"/>
      <c r="U160" s="378"/>
      <c r="V160" s="385"/>
      <c r="W160" s="415">
        <f>W157+W$68</f>
        <v>520</v>
      </c>
      <c r="X160" s="350"/>
      <c r="Y160" s="350"/>
      <c r="Z160" s="412"/>
      <c r="AA160" s="393"/>
      <c r="AB160" s="378"/>
      <c r="AC160" s="385"/>
      <c r="AD160" s="415">
        <f>AD157+AD$68</f>
        <v>380</v>
      </c>
      <c r="AE160" s="350"/>
      <c r="AF160" s="350"/>
      <c r="AG160" s="412"/>
      <c r="AH160" s="393"/>
      <c r="AI160" s="378"/>
      <c r="AJ160" s="385"/>
      <c r="AK160" s="415">
        <f>AK157+AK$68</f>
        <v>400</v>
      </c>
      <c r="AL160" s="350"/>
      <c r="AM160" s="350"/>
      <c r="AN160" s="412"/>
      <c r="AO160" s="393"/>
      <c r="AP160" s="378"/>
      <c r="AQ160" s="385"/>
      <c r="AR160" s="415">
        <f>AR157+AR$68</f>
        <v>345</v>
      </c>
      <c r="AS160" s="350"/>
      <c r="AT160" s="350"/>
      <c r="AU160" s="412"/>
      <c r="AV160" s="393"/>
      <c r="AW160" s="378"/>
      <c r="AX160" s="385"/>
      <c r="AY160" s="415">
        <f>AY157+AY$68</f>
        <v>345</v>
      </c>
      <c r="AZ160" s="350"/>
      <c r="BA160" s="350"/>
      <c r="BB160" s="412"/>
      <c r="BC160" s="393"/>
      <c r="BD160" s="378"/>
      <c r="BE160" s="385"/>
      <c r="BF160" s="415">
        <f>BF157+BF$68</f>
        <v>225</v>
      </c>
      <c r="BG160" s="350"/>
      <c r="BH160" s="350"/>
      <c r="BI160" s="412"/>
      <c r="BJ160" s="393"/>
      <c r="BK160" s="378"/>
      <c r="BL160" s="385"/>
      <c r="BM160" s="410"/>
      <c r="BN160" s="405"/>
      <c r="BO160" s="405"/>
      <c r="BP160" s="405"/>
      <c r="BQ160" s="405"/>
      <c r="BR160" s="413"/>
      <c r="BS160" s="413"/>
    </row>
    <row r="161" spans="2:63" ht="15" thickBot="1" x14ac:dyDescent="0.35"/>
    <row r="162" spans="2:63" x14ac:dyDescent="0.3">
      <c r="Y162" s="63"/>
      <c r="Z162" s="63"/>
      <c r="AA162" s="63"/>
      <c r="AB162" s="64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6"/>
    </row>
    <row r="163" spans="2:63" x14ac:dyDescent="0.3">
      <c r="Y163" s="63"/>
      <c r="Z163" s="63"/>
      <c r="AA163" s="63"/>
      <c r="AB163" s="67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63"/>
      <c r="BF163" s="63"/>
      <c r="BG163" s="63"/>
      <c r="BH163" s="63"/>
      <c r="BI163" s="63"/>
      <c r="BJ163" s="63"/>
      <c r="BK163" s="68"/>
    </row>
    <row r="164" spans="2:63" x14ac:dyDescent="0.3">
      <c r="Y164" s="63"/>
      <c r="Z164" s="63"/>
      <c r="AA164" s="63"/>
      <c r="AB164" s="67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63"/>
      <c r="BF164" s="63"/>
      <c r="BG164" s="63"/>
      <c r="BH164" s="63"/>
      <c r="BI164" s="63"/>
      <c r="BJ164" s="63"/>
      <c r="BK164" s="68"/>
    </row>
    <row r="165" spans="2:63" x14ac:dyDescent="0.3">
      <c r="B165" s="4" t="s">
        <v>108</v>
      </c>
      <c r="K165" s="4" t="s">
        <v>109</v>
      </c>
      <c r="Y165" s="63"/>
      <c r="Z165" s="63"/>
      <c r="AA165" s="63"/>
      <c r="AB165" s="67"/>
      <c r="AC165" s="63"/>
      <c r="AD165" s="248" t="s">
        <v>304</v>
      </c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63"/>
      <c r="BF165" s="63"/>
      <c r="BG165" s="63"/>
      <c r="BH165" s="63"/>
      <c r="BI165" s="63"/>
      <c r="BJ165" s="63"/>
      <c r="BK165" s="68"/>
    </row>
    <row r="166" spans="2:63" x14ac:dyDescent="0.3">
      <c r="B166" s="367" t="s">
        <v>110</v>
      </c>
      <c r="C166" s="368"/>
      <c r="D166" s="368"/>
      <c r="E166" s="368"/>
      <c r="F166" s="368"/>
      <c r="G166" s="369"/>
      <c r="H166" s="52" t="str">
        <f>IF(BM159&gt;=5, "TAK", "NIE")</f>
        <v>TAK</v>
      </c>
      <c r="K166" s="370" t="s">
        <v>111</v>
      </c>
      <c r="L166" s="373"/>
      <c r="M166" s="373"/>
      <c r="N166" s="373"/>
      <c r="O166" s="373"/>
      <c r="P166" s="373"/>
      <c r="Q166" s="373"/>
      <c r="R166" s="373"/>
      <c r="S166" s="373"/>
      <c r="T166" s="373"/>
      <c r="U166" s="373"/>
      <c r="V166" s="373"/>
      <c r="W166" s="374"/>
      <c r="X166" s="249">
        <f>BQ159</f>
        <v>11</v>
      </c>
      <c r="Y166" s="63"/>
      <c r="Z166" s="63"/>
      <c r="AA166" s="63"/>
      <c r="AB166" s="67"/>
      <c r="AC166" s="63"/>
      <c r="AD166" s="63"/>
      <c r="AE166" s="63"/>
      <c r="AF166" s="63"/>
      <c r="AG166" s="63"/>
      <c r="AH166" s="63"/>
      <c r="AI166" s="63"/>
      <c r="AJ166" s="63"/>
      <c r="AK166" s="63"/>
      <c r="AL166" s="63"/>
      <c r="AM166" s="63"/>
      <c r="AN166" s="63"/>
      <c r="AO166" s="63"/>
      <c r="AP166" s="63"/>
      <c r="AQ166" s="63"/>
      <c r="AR166" s="63"/>
      <c r="AS166" s="63"/>
      <c r="AT166" s="63"/>
      <c r="AU166" s="63"/>
      <c r="AV166" s="63"/>
      <c r="AW166" s="63"/>
      <c r="AX166" s="63"/>
      <c r="AY166" s="63"/>
      <c r="AZ166" s="63"/>
      <c r="BA166" s="63"/>
      <c r="BB166" s="63"/>
      <c r="BC166" s="63"/>
      <c r="BD166" s="63"/>
      <c r="BE166" s="63"/>
      <c r="BF166" s="63"/>
      <c r="BG166" s="63"/>
      <c r="BH166" s="63"/>
      <c r="BI166" s="63"/>
      <c r="BJ166" s="63"/>
      <c r="BK166" s="68"/>
    </row>
    <row r="167" spans="2:63" x14ac:dyDescent="0.3">
      <c r="B167" s="367" t="s">
        <v>112</v>
      </c>
      <c r="C167" s="368"/>
      <c r="D167" s="368"/>
      <c r="E167" s="368"/>
      <c r="F167" s="368"/>
      <c r="G167" s="369"/>
      <c r="H167" s="52" t="str">
        <f>IF(30*$C$8*30/100+1&gt;BP159, "NIE", "TAK")</f>
        <v>TAK</v>
      </c>
      <c r="K167" s="370" t="s">
        <v>113</v>
      </c>
      <c r="L167" s="368"/>
      <c r="M167" s="368"/>
      <c r="N167" s="368"/>
      <c r="O167" s="368"/>
      <c r="P167" s="368"/>
      <c r="Q167" s="368"/>
      <c r="R167" s="368"/>
      <c r="S167" s="368"/>
      <c r="T167" s="368"/>
      <c r="U167" s="368"/>
      <c r="V167" s="368"/>
      <c r="W167" s="369"/>
      <c r="X167" s="249">
        <f>BM159</f>
        <v>5</v>
      </c>
      <c r="Y167" s="63"/>
      <c r="Z167" s="63"/>
      <c r="AA167" s="63"/>
      <c r="AB167" s="67"/>
      <c r="AC167" s="63"/>
      <c r="AD167" s="248" t="s">
        <v>305</v>
      </c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63"/>
      <c r="BF167" s="63"/>
      <c r="BG167" s="63"/>
      <c r="BH167" s="63"/>
      <c r="BI167" s="63"/>
      <c r="BJ167" s="63"/>
      <c r="BK167" s="68"/>
    </row>
    <row r="168" spans="2:63" x14ac:dyDescent="0.3">
      <c r="B168" s="367" t="s">
        <v>114</v>
      </c>
      <c r="C168" s="368"/>
      <c r="D168" s="368"/>
      <c r="E168" s="368"/>
      <c r="F168" s="368"/>
      <c r="G168" s="369"/>
      <c r="H168" s="52" t="str">
        <f>IF(N159*50/100+1&gt;O159, "NIE", "TAK")</f>
        <v>TAK</v>
      </c>
      <c r="K168" s="367" t="s">
        <v>115</v>
      </c>
      <c r="L168" s="368"/>
      <c r="M168" s="368"/>
      <c r="N168" s="368"/>
      <c r="O168" s="368"/>
      <c r="P168" s="368"/>
      <c r="Q168" s="368"/>
      <c r="R168" s="368"/>
      <c r="S168" s="368"/>
      <c r="T168" s="368"/>
      <c r="U168" s="368"/>
      <c r="V168" s="368"/>
      <c r="W168" s="369"/>
      <c r="X168" s="250">
        <f>BN159</f>
        <v>129</v>
      </c>
      <c r="Y168" s="63"/>
      <c r="Z168" s="63"/>
      <c r="AA168" s="63"/>
      <c r="AB168" s="67"/>
      <c r="AC168" s="63"/>
      <c r="AD168" s="248" t="s">
        <v>306</v>
      </c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63"/>
      <c r="BF168" s="63"/>
      <c r="BG168" s="63"/>
      <c r="BH168" s="63"/>
      <c r="BI168" s="63"/>
      <c r="BJ168" s="63"/>
      <c r="BK168" s="68"/>
    </row>
    <row r="169" spans="2:63" x14ac:dyDescent="0.3">
      <c r="B169" s="370" t="s">
        <v>308</v>
      </c>
      <c r="C169" s="373"/>
      <c r="D169" s="373"/>
      <c r="E169" s="373"/>
      <c r="F169" s="373"/>
      <c r="G169" s="374"/>
      <c r="H169" s="52" t="str">
        <f>IF(BQ159&lt;10, "NIE", "TAK")</f>
        <v>TAK</v>
      </c>
      <c r="K169" s="367" t="s">
        <v>116</v>
      </c>
      <c r="L169" s="368"/>
      <c r="M169" s="368"/>
      <c r="N169" s="368"/>
      <c r="O169" s="368"/>
      <c r="P169" s="368"/>
      <c r="Q169" s="368"/>
      <c r="R169" s="368"/>
      <c r="S169" s="368"/>
      <c r="T169" s="368"/>
      <c r="U169" s="368"/>
      <c r="V169" s="368"/>
      <c r="W169" s="369"/>
      <c r="X169" s="249">
        <f>BR159</f>
        <v>142.57495274333513</v>
      </c>
      <c r="Y169" s="63"/>
      <c r="Z169" s="63"/>
      <c r="AA169" s="63"/>
      <c r="AB169" s="67"/>
      <c r="AC169" s="63"/>
      <c r="AD169" s="248" t="s">
        <v>307</v>
      </c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63"/>
      <c r="BF169" s="63"/>
      <c r="BG169" s="63"/>
      <c r="BH169" s="63"/>
      <c r="BI169" s="63"/>
      <c r="BJ169" s="63"/>
      <c r="BK169" s="68"/>
    </row>
    <row r="170" spans="2:63" x14ac:dyDescent="0.3">
      <c r="B170" s="370" t="s">
        <v>309</v>
      </c>
      <c r="C170" s="368"/>
      <c r="D170" s="368"/>
      <c r="E170" s="368"/>
      <c r="F170" s="368"/>
      <c r="G170" s="369"/>
      <c r="H170" s="52" t="str">
        <f>IF(L159&lt;960,"NIE",IF((N66)&lt;35,"NIE","TAK"))</f>
        <v>TAK</v>
      </c>
      <c r="K170" s="367" t="s">
        <v>117</v>
      </c>
      <c r="L170" s="368"/>
      <c r="M170" s="368"/>
      <c r="N170" s="368"/>
      <c r="O170" s="368"/>
      <c r="P170" s="368"/>
      <c r="Q170" s="368"/>
      <c r="R170" s="368"/>
      <c r="S170" s="368"/>
      <c r="T170" s="368"/>
      <c r="U170" s="368"/>
      <c r="V170" s="368"/>
      <c r="W170" s="369"/>
      <c r="X170" s="249">
        <f>BS159</f>
        <v>65.425047256664897</v>
      </c>
      <c r="Y170" s="63"/>
      <c r="Z170" s="63"/>
      <c r="AA170" s="63"/>
      <c r="AB170" s="67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8"/>
    </row>
    <row r="171" spans="2:63" x14ac:dyDescent="0.3">
      <c r="B171" s="371" t="s">
        <v>118</v>
      </c>
      <c r="C171" s="372"/>
      <c r="D171" s="372"/>
      <c r="E171" s="372"/>
      <c r="F171" s="372"/>
      <c r="G171" s="372"/>
      <c r="H171" s="52" t="str">
        <f>IF(H65&lt;240,"NIE",IF(N$65&lt;8,"NIE","TAK"))</f>
        <v>TAK</v>
      </c>
      <c r="K171" s="371" t="s">
        <v>119</v>
      </c>
      <c r="L171" s="371"/>
      <c r="M171" s="371"/>
      <c r="N171" s="371"/>
      <c r="O171" s="371"/>
      <c r="P171" s="371"/>
      <c r="Q171" s="371"/>
      <c r="R171" s="371"/>
      <c r="S171" s="371"/>
      <c r="T171" s="371"/>
      <c r="U171" s="371"/>
      <c r="V171" s="371"/>
      <c r="W171" s="371"/>
      <c r="X171" s="250">
        <f>(H159+M159-H$63-M$63-H$13-M$13-H$14-M$14)/(N159-N$63)</f>
        <v>26.09004739336493</v>
      </c>
      <c r="Y171" s="63"/>
      <c r="Z171" s="63"/>
      <c r="AA171" s="63"/>
      <c r="AB171" s="67"/>
      <c r="AC171" s="63"/>
      <c r="AD171" s="248" t="s">
        <v>310</v>
      </c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63"/>
      <c r="BF171" s="63"/>
      <c r="BG171" s="63"/>
      <c r="BH171" s="63"/>
      <c r="BI171" s="63"/>
      <c r="BJ171" s="63"/>
      <c r="BK171" s="68"/>
    </row>
    <row r="172" spans="2:63" x14ac:dyDescent="0.3">
      <c r="Y172" s="63"/>
      <c r="Z172" s="63"/>
      <c r="AA172" s="63"/>
      <c r="AB172" s="67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8"/>
    </row>
    <row r="173" spans="2:63" x14ac:dyDescent="0.3">
      <c r="Y173" s="63"/>
      <c r="Z173" s="63"/>
      <c r="AA173" s="63"/>
      <c r="AB173" s="67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63"/>
      <c r="BF173" s="63"/>
      <c r="BG173" s="63"/>
      <c r="BH173" s="63"/>
      <c r="BI173" s="63"/>
      <c r="BJ173" s="63"/>
      <c r="BK173" s="68"/>
    </row>
    <row r="174" spans="2:63" ht="15" thickBot="1" x14ac:dyDescent="0.35">
      <c r="Y174" s="63"/>
      <c r="Z174" s="63"/>
      <c r="AA174" s="63"/>
      <c r="AB174" s="69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  <c r="AP174" s="70"/>
      <c r="AQ174" s="70"/>
      <c r="AR174" s="70"/>
      <c r="AS174" s="70"/>
      <c r="AT174" s="70"/>
      <c r="AU174" s="70"/>
      <c r="AV174" s="70"/>
      <c r="AW174" s="70"/>
      <c r="AX174" s="70"/>
      <c r="AY174" s="70"/>
      <c r="AZ174" s="70"/>
      <c r="BA174" s="70"/>
      <c r="BB174" s="70"/>
      <c r="BC174" s="70"/>
      <c r="BD174" s="70"/>
      <c r="BE174" s="70"/>
      <c r="BF174" s="70"/>
      <c r="BG174" s="70"/>
      <c r="BH174" s="70"/>
      <c r="BI174" s="70"/>
      <c r="BJ174" s="70"/>
      <c r="BK174" s="71"/>
    </row>
  </sheetData>
  <mergeCells count="304">
    <mergeCell ref="BR159:BR160"/>
    <mergeCell ref="BS159:BS160"/>
    <mergeCell ref="I160:K160"/>
    <mergeCell ref="P160:R160"/>
    <mergeCell ref="W160:Y160"/>
    <mergeCell ref="AD160:AF160"/>
    <mergeCell ref="AK160:AM160"/>
    <mergeCell ref="AR160:AT160"/>
    <mergeCell ref="AY160:BA160"/>
    <mergeCell ref="BF160:BH160"/>
    <mergeCell ref="BD159:BD160"/>
    <mergeCell ref="BE159:BE160"/>
    <mergeCell ref="BI159:BI160"/>
    <mergeCell ref="BJ159:BJ160"/>
    <mergeCell ref="BK159:BK160"/>
    <mergeCell ref="BL159:BL160"/>
    <mergeCell ref="BM159:BM160"/>
    <mergeCell ref="BN159:BN160"/>
    <mergeCell ref="BO159:BO160"/>
    <mergeCell ref="AO159:AO160"/>
    <mergeCell ref="AX159:AX160"/>
    <mergeCell ref="BB159:BB160"/>
    <mergeCell ref="BC159:BC160"/>
    <mergeCell ref="W157:Y157"/>
    <mergeCell ref="AD157:AF157"/>
    <mergeCell ref="AK157:AM157"/>
    <mergeCell ref="AR157:AT157"/>
    <mergeCell ref="AY157:BA157"/>
    <mergeCell ref="B166:G166"/>
    <mergeCell ref="K166:W166"/>
    <mergeCell ref="BP159:BP160"/>
    <mergeCell ref="BQ159:BQ160"/>
    <mergeCell ref="AB159:AB160"/>
    <mergeCell ref="AC159:AC160"/>
    <mergeCell ref="AG159:AG160"/>
    <mergeCell ref="AH159:AH160"/>
    <mergeCell ref="AX156:AX157"/>
    <mergeCell ref="BB156:BB157"/>
    <mergeCell ref="BC156:BC157"/>
    <mergeCell ref="BD156:BD157"/>
    <mergeCell ref="BE156:BE157"/>
    <mergeCell ref="AN159:AN160"/>
    <mergeCell ref="AP159:AP160"/>
    <mergeCell ref="AQ159:AQ160"/>
    <mergeCell ref="AU159:AU160"/>
    <mergeCell ref="AV159:AV160"/>
    <mergeCell ref="AW159:AW160"/>
    <mergeCell ref="BL156:BL157"/>
    <mergeCell ref="AI156:AI157"/>
    <mergeCell ref="AJ156:AJ157"/>
    <mergeCell ref="AN156:AN157"/>
    <mergeCell ref="AO156:AO157"/>
    <mergeCell ref="AP156:AP157"/>
    <mergeCell ref="AQ156:AQ157"/>
    <mergeCell ref="AU156:AU157"/>
    <mergeCell ref="AV156:AV157"/>
    <mergeCell ref="AW156:AW157"/>
    <mergeCell ref="BF157:BH157"/>
    <mergeCell ref="Z156:Z157"/>
    <mergeCell ref="AA156:AA157"/>
    <mergeCell ref="AB156:AB157"/>
    <mergeCell ref="AC156:AC157"/>
    <mergeCell ref="AG156:AG157"/>
    <mergeCell ref="AH156:AH157"/>
    <mergeCell ref="BI156:BI157"/>
    <mergeCell ref="BJ156:BJ157"/>
    <mergeCell ref="BK156:BK157"/>
    <mergeCell ref="H156:H157"/>
    <mergeCell ref="L156:L157"/>
    <mergeCell ref="M156:M157"/>
    <mergeCell ref="N156:N157"/>
    <mergeCell ref="O156:O157"/>
    <mergeCell ref="S156:S157"/>
    <mergeCell ref="T156:T157"/>
    <mergeCell ref="U156:U157"/>
    <mergeCell ref="V156:V157"/>
    <mergeCell ref="I157:K157"/>
    <mergeCell ref="P157:R157"/>
    <mergeCell ref="BO105:BO106"/>
    <mergeCell ref="BP105:BP106"/>
    <mergeCell ref="BQ105:BQ106"/>
    <mergeCell ref="BR105:BR106"/>
    <mergeCell ref="BS105:BS106"/>
    <mergeCell ref="I106:K106"/>
    <mergeCell ref="P106:R106"/>
    <mergeCell ref="W106:Y106"/>
    <mergeCell ref="AD106:AF106"/>
    <mergeCell ref="AK106:AM106"/>
    <mergeCell ref="AR106:AT106"/>
    <mergeCell ref="AY106:BA106"/>
    <mergeCell ref="BF106:BH106"/>
    <mergeCell ref="BC105:BC106"/>
    <mergeCell ref="BD105:BD106"/>
    <mergeCell ref="BE105:BE106"/>
    <mergeCell ref="BI105:BI106"/>
    <mergeCell ref="BJ105:BJ106"/>
    <mergeCell ref="BK105:BK106"/>
    <mergeCell ref="BL105:BL106"/>
    <mergeCell ref="BM105:BM106"/>
    <mergeCell ref="BN105:BN106"/>
    <mergeCell ref="AN105:AN106"/>
    <mergeCell ref="AO105:AO106"/>
    <mergeCell ref="AP105:AP106"/>
    <mergeCell ref="AQ105:AQ106"/>
    <mergeCell ref="AU105:AU106"/>
    <mergeCell ref="AV105:AV106"/>
    <mergeCell ref="AW105:AW106"/>
    <mergeCell ref="AX105:AX106"/>
    <mergeCell ref="BB105:BB106"/>
    <mergeCell ref="W103:Y103"/>
    <mergeCell ref="AD103:AF103"/>
    <mergeCell ref="AK103:AM103"/>
    <mergeCell ref="AR103:AT103"/>
    <mergeCell ref="AY103:BA103"/>
    <mergeCell ref="Z102:Z103"/>
    <mergeCell ref="AA102:AA103"/>
    <mergeCell ref="AB102:AB103"/>
    <mergeCell ref="AC102:AC103"/>
    <mergeCell ref="AG102:AG103"/>
    <mergeCell ref="AH102:AH103"/>
    <mergeCell ref="AI102:AI103"/>
    <mergeCell ref="AJ102:AJ103"/>
    <mergeCell ref="AN102:AN103"/>
    <mergeCell ref="AO102:AO103"/>
    <mergeCell ref="AP102:AP103"/>
    <mergeCell ref="AQ102:AQ103"/>
    <mergeCell ref="AA105:AA106"/>
    <mergeCell ref="AB105:AB106"/>
    <mergeCell ref="AC105:AC106"/>
    <mergeCell ref="AG105:AG106"/>
    <mergeCell ref="AH105:AH106"/>
    <mergeCell ref="AI105:AI106"/>
    <mergeCell ref="AJ105:AJ106"/>
    <mergeCell ref="A102:G103"/>
    <mergeCell ref="H102:H103"/>
    <mergeCell ref="L102:L103"/>
    <mergeCell ref="M102:M103"/>
    <mergeCell ref="N102:N103"/>
    <mergeCell ref="L105:L106"/>
    <mergeCell ref="M105:M106"/>
    <mergeCell ref="N105:N106"/>
    <mergeCell ref="O105:O106"/>
    <mergeCell ref="S105:S106"/>
    <mergeCell ref="T105:T106"/>
    <mergeCell ref="U105:U106"/>
    <mergeCell ref="V105:V106"/>
    <mergeCell ref="Z105:Z106"/>
    <mergeCell ref="B171:G171"/>
    <mergeCell ref="K171:W171"/>
    <mergeCell ref="B167:G167"/>
    <mergeCell ref="K167:W167"/>
    <mergeCell ref="B168:G168"/>
    <mergeCell ref="K168:W168"/>
    <mergeCell ref="B169:G169"/>
    <mergeCell ref="AI159:AI160"/>
    <mergeCell ref="AJ159:AJ160"/>
    <mergeCell ref="K169:W169"/>
    <mergeCell ref="B170:G170"/>
    <mergeCell ref="K170:W170"/>
    <mergeCell ref="A159:G160"/>
    <mergeCell ref="H159:H160"/>
    <mergeCell ref="L159:L160"/>
    <mergeCell ref="M159:M160"/>
    <mergeCell ref="N159:N160"/>
    <mergeCell ref="O159:O160"/>
    <mergeCell ref="S159:S160"/>
    <mergeCell ref="T159:T160"/>
    <mergeCell ref="U159:U160"/>
    <mergeCell ref="V159:V160"/>
    <mergeCell ref="Z159:Z160"/>
    <mergeCell ref="AA159:AA160"/>
    <mergeCell ref="BM156:BM157"/>
    <mergeCell ref="BN156:BN157"/>
    <mergeCell ref="BO156:BO157"/>
    <mergeCell ref="BP156:BP157"/>
    <mergeCell ref="BQ156:BQ157"/>
    <mergeCell ref="BR156:BR157"/>
    <mergeCell ref="BS156:BS157"/>
    <mergeCell ref="B112:G112"/>
    <mergeCell ref="K112:W112"/>
    <mergeCell ref="H123:L123"/>
    <mergeCell ref="M123:M124"/>
    <mergeCell ref="N123:N124"/>
    <mergeCell ref="O123:O124"/>
    <mergeCell ref="P123:V123"/>
    <mergeCell ref="W123:AC123"/>
    <mergeCell ref="AD123:AJ123"/>
    <mergeCell ref="AK123:AQ123"/>
    <mergeCell ref="AR123:AX123"/>
    <mergeCell ref="AY123:BE123"/>
    <mergeCell ref="BF123:BL123"/>
    <mergeCell ref="BM123:BQ123"/>
    <mergeCell ref="BR123:BS123"/>
    <mergeCell ref="A125:BQ125"/>
    <mergeCell ref="A156:G157"/>
    <mergeCell ref="AV102:AV103"/>
    <mergeCell ref="AW102:AW103"/>
    <mergeCell ref="AX102:AX103"/>
    <mergeCell ref="BK102:BK103"/>
    <mergeCell ref="BL102:BL103"/>
    <mergeCell ref="BM102:BM103"/>
    <mergeCell ref="BN102:BN103"/>
    <mergeCell ref="BO102:BO103"/>
    <mergeCell ref="BB102:BB103"/>
    <mergeCell ref="BC102:BC103"/>
    <mergeCell ref="BD102:BD103"/>
    <mergeCell ref="BE102:BE103"/>
    <mergeCell ref="BI102:BI103"/>
    <mergeCell ref="BJ102:BJ103"/>
    <mergeCell ref="BF103:BH103"/>
    <mergeCell ref="BP102:BP103"/>
    <mergeCell ref="BQ102:BQ103"/>
    <mergeCell ref="BR102:BR103"/>
    <mergeCell ref="BS102:BS103"/>
    <mergeCell ref="BM70:BQ70"/>
    <mergeCell ref="BR70:BS70"/>
    <mergeCell ref="A72:BQ72"/>
    <mergeCell ref="I68:K68"/>
    <mergeCell ref="P68:R68"/>
    <mergeCell ref="W68:Y68"/>
    <mergeCell ref="AD68:AF68"/>
    <mergeCell ref="AK68:AM68"/>
    <mergeCell ref="AR68:AT68"/>
    <mergeCell ref="AY68:BA68"/>
    <mergeCell ref="BF68:BH68"/>
    <mergeCell ref="H70:L70"/>
    <mergeCell ref="M70:M71"/>
    <mergeCell ref="N70:N71"/>
    <mergeCell ref="O70:O71"/>
    <mergeCell ref="P70:V70"/>
    <mergeCell ref="W70:AC70"/>
    <mergeCell ref="AD70:AJ70"/>
    <mergeCell ref="AK70:AQ70"/>
    <mergeCell ref="AR70:AX70"/>
    <mergeCell ref="AY70:BE70"/>
    <mergeCell ref="BF70:BL70"/>
    <mergeCell ref="BK67:BK68"/>
    <mergeCell ref="BL67:BL68"/>
    <mergeCell ref="A11:BQ11"/>
    <mergeCell ref="A67:G68"/>
    <mergeCell ref="H67:H68"/>
    <mergeCell ref="L67:L68"/>
    <mergeCell ref="M67:M68"/>
    <mergeCell ref="N67:N68"/>
    <mergeCell ref="O67:O68"/>
    <mergeCell ref="S67:S68"/>
    <mergeCell ref="T67:T68"/>
    <mergeCell ref="U67:U68"/>
    <mergeCell ref="V67:V68"/>
    <mergeCell ref="Z67:Z68"/>
    <mergeCell ref="AA67:AA68"/>
    <mergeCell ref="AB67:AB68"/>
    <mergeCell ref="AC67:AC68"/>
    <mergeCell ref="AG67:AG68"/>
    <mergeCell ref="AH67:AH68"/>
    <mergeCell ref="AI67:AI68"/>
    <mergeCell ref="AJ67:AJ68"/>
    <mergeCell ref="AN67:AN68"/>
    <mergeCell ref="AO67:AO68"/>
    <mergeCell ref="AP67:AP68"/>
    <mergeCell ref="AQ67:AQ68"/>
    <mergeCell ref="AU67:AU68"/>
    <mergeCell ref="K115:W115"/>
    <mergeCell ref="B116:G116"/>
    <mergeCell ref="K116:W116"/>
    <mergeCell ref="B117:G117"/>
    <mergeCell ref="K117:W117"/>
    <mergeCell ref="B113:G113"/>
    <mergeCell ref="K113:W113"/>
    <mergeCell ref="B114:G114"/>
    <mergeCell ref="K114:W114"/>
    <mergeCell ref="B115:G115"/>
    <mergeCell ref="AU102:AU103"/>
    <mergeCell ref="O102:O103"/>
    <mergeCell ref="S102:S103"/>
    <mergeCell ref="T102:T103"/>
    <mergeCell ref="U102:U103"/>
    <mergeCell ref="I103:K103"/>
    <mergeCell ref="P103:R103"/>
    <mergeCell ref="V102:V103"/>
    <mergeCell ref="A105:G106"/>
    <mergeCell ref="H105:H106"/>
    <mergeCell ref="AV67:AV68"/>
    <mergeCell ref="AW67:AW68"/>
    <mergeCell ref="AX67:AX68"/>
    <mergeCell ref="BB67:BB68"/>
    <mergeCell ref="BC67:BC68"/>
    <mergeCell ref="BD67:BD68"/>
    <mergeCell ref="BE67:BE68"/>
    <mergeCell ref="BI67:BI68"/>
    <mergeCell ref="BJ67:BJ68"/>
    <mergeCell ref="BR9:BS9"/>
    <mergeCell ref="AD9:AJ9"/>
    <mergeCell ref="AK9:AQ9"/>
    <mergeCell ref="AR9:AX9"/>
    <mergeCell ref="AY9:BE9"/>
    <mergeCell ref="BF9:BL9"/>
    <mergeCell ref="BM9:BQ9"/>
    <mergeCell ref="H9:L9"/>
    <mergeCell ref="M9:M10"/>
    <mergeCell ref="N9:N10"/>
    <mergeCell ref="O9:O10"/>
    <mergeCell ref="P9:V9"/>
    <mergeCell ref="W9:AC9"/>
  </mergeCells>
  <dataValidations count="1">
    <dataValidation type="list" allowBlank="1" showInputMessage="1" showErrorMessage="1" sqref="D73:G101 IZ73:JC101 SV73:SY101 ACR73:ACU101 AMN73:AMQ101 AWJ73:AWM101 BGF73:BGI101 BQB73:BQE101 BZX73:CAA101 CJT73:CJW101 CTP73:CTS101 DDL73:DDO101 DNH73:DNK101 DXD73:DXG101 EGZ73:EHC101 EQV73:EQY101 FAR73:FAU101 FKN73:FKQ101 FUJ73:FUM101 GEF73:GEI101 GOB73:GOE101 GXX73:GYA101 HHT73:HHW101 HRP73:HRS101 IBL73:IBO101 ILH73:ILK101 IVD73:IVG101 JEZ73:JFC101 JOV73:JOY101 JYR73:JYU101 KIN73:KIQ101 KSJ73:KSM101 LCF73:LCI101 LMB73:LME101 LVX73:LWA101 MFT73:MFW101 MPP73:MPS101 MZL73:MZO101 NJH73:NJK101 NTD73:NTG101 OCZ73:ODC101 OMV73:OMY101 OWR73:OWU101 PGN73:PGQ101 PQJ73:PQM101 QAF73:QAI101 QKB73:QKE101 QTX73:QUA101 RDT73:RDW101 RNP73:RNS101 RXL73:RXO101 SHH73:SHK101 SRD73:SRG101 TAZ73:TBC101 TKV73:TKY101 TUR73:TUU101 UEN73:UEQ101 UOJ73:UOM101 UYF73:UYI101 VIB73:VIE101 VRX73:VSA101 WBT73:WBW101 WLP73:WLS101 WVL73:WVO101 D65609:G65637 IZ65609:JC65637 SV65609:SY65637 ACR65609:ACU65637 AMN65609:AMQ65637 AWJ65609:AWM65637 BGF65609:BGI65637 BQB65609:BQE65637 BZX65609:CAA65637 CJT65609:CJW65637 CTP65609:CTS65637 DDL65609:DDO65637 DNH65609:DNK65637 DXD65609:DXG65637 EGZ65609:EHC65637 EQV65609:EQY65637 FAR65609:FAU65637 FKN65609:FKQ65637 FUJ65609:FUM65637 GEF65609:GEI65637 GOB65609:GOE65637 GXX65609:GYA65637 HHT65609:HHW65637 HRP65609:HRS65637 IBL65609:IBO65637 ILH65609:ILK65637 IVD65609:IVG65637 JEZ65609:JFC65637 JOV65609:JOY65637 JYR65609:JYU65637 KIN65609:KIQ65637 KSJ65609:KSM65637 LCF65609:LCI65637 LMB65609:LME65637 LVX65609:LWA65637 MFT65609:MFW65637 MPP65609:MPS65637 MZL65609:MZO65637 NJH65609:NJK65637 NTD65609:NTG65637 OCZ65609:ODC65637 OMV65609:OMY65637 OWR65609:OWU65637 PGN65609:PGQ65637 PQJ65609:PQM65637 QAF65609:QAI65637 QKB65609:QKE65637 QTX65609:QUA65637 RDT65609:RDW65637 RNP65609:RNS65637 RXL65609:RXO65637 SHH65609:SHK65637 SRD65609:SRG65637 TAZ65609:TBC65637 TKV65609:TKY65637 TUR65609:TUU65637 UEN65609:UEQ65637 UOJ65609:UOM65637 UYF65609:UYI65637 VIB65609:VIE65637 VRX65609:VSA65637 WBT65609:WBW65637 WLP65609:WLS65637 WVL65609:WVO65637 D131145:G131173 IZ131145:JC131173 SV131145:SY131173 ACR131145:ACU131173 AMN131145:AMQ131173 AWJ131145:AWM131173 BGF131145:BGI131173 BQB131145:BQE131173 BZX131145:CAA131173 CJT131145:CJW131173 CTP131145:CTS131173 DDL131145:DDO131173 DNH131145:DNK131173 DXD131145:DXG131173 EGZ131145:EHC131173 EQV131145:EQY131173 FAR131145:FAU131173 FKN131145:FKQ131173 FUJ131145:FUM131173 GEF131145:GEI131173 GOB131145:GOE131173 GXX131145:GYA131173 HHT131145:HHW131173 HRP131145:HRS131173 IBL131145:IBO131173 ILH131145:ILK131173 IVD131145:IVG131173 JEZ131145:JFC131173 JOV131145:JOY131173 JYR131145:JYU131173 KIN131145:KIQ131173 KSJ131145:KSM131173 LCF131145:LCI131173 LMB131145:LME131173 LVX131145:LWA131173 MFT131145:MFW131173 MPP131145:MPS131173 MZL131145:MZO131173 NJH131145:NJK131173 NTD131145:NTG131173 OCZ131145:ODC131173 OMV131145:OMY131173 OWR131145:OWU131173 PGN131145:PGQ131173 PQJ131145:PQM131173 QAF131145:QAI131173 QKB131145:QKE131173 QTX131145:QUA131173 RDT131145:RDW131173 RNP131145:RNS131173 RXL131145:RXO131173 SHH131145:SHK131173 SRD131145:SRG131173 TAZ131145:TBC131173 TKV131145:TKY131173 TUR131145:TUU131173 UEN131145:UEQ131173 UOJ131145:UOM131173 UYF131145:UYI131173 VIB131145:VIE131173 VRX131145:VSA131173 WBT131145:WBW131173 WLP131145:WLS131173 WVL131145:WVO131173 D196681:G196709 IZ196681:JC196709 SV196681:SY196709 ACR196681:ACU196709 AMN196681:AMQ196709 AWJ196681:AWM196709 BGF196681:BGI196709 BQB196681:BQE196709 BZX196681:CAA196709 CJT196681:CJW196709 CTP196681:CTS196709 DDL196681:DDO196709 DNH196681:DNK196709 DXD196681:DXG196709 EGZ196681:EHC196709 EQV196681:EQY196709 FAR196681:FAU196709 FKN196681:FKQ196709 FUJ196681:FUM196709 GEF196681:GEI196709 GOB196681:GOE196709 GXX196681:GYA196709 HHT196681:HHW196709 HRP196681:HRS196709 IBL196681:IBO196709 ILH196681:ILK196709 IVD196681:IVG196709 JEZ196681:JFC196709 JOV196681:JOY196709 JYR196681:JYU196709 KIN196681:KIQ196709 KSJ196681:KSM196709 LCF196681:LCI196709 LMB196681:LME196709 LVX196681:LWA196709 MFT196681:MFW196709 MPP196681:MPS196709 MZL196681:MZO196709 NJH196681:NJK196709 NTD196681:NTG196709 OCZ196681:ODC196709 OMV196681:OMY196709 OWR196681:OWU196709 PGN196681:PGQ196709 PQJ196681:PQM196709 QAF196681:QAI196709 QKB196681:QKE196709 QTX196681:QUA196709 RDT196681:RDW196709 RNP196681:RNS196709 RXL196681:RXO196709 SHH196681:SHK196709 SRD196681:SRG196709 TAZ196681:TBC196709 TKV196681:TKY196709 TUR196681:TUU196709 UEN196681:UEQ196709 UOJ196681:UOM196709 UYF196681:UYI196709 VIB196681:VIE196709 VRX196681:VSA196709 WBT196681:WBW196709 WLP196681:WLS196709 WVL196681:WVO196709 D262217:G262245 IZ262217:JC262245 SV262217:SY262245 ACR262217:ACU262245 AMN262217:AMQ262245 AWJ262217:AWM262245 BGF262217:BGI262245 BQB262217:BQE262245 BZX262217:CAA262245 CJT262217:CJW262245 CTP262217:CTS262245 DDL262217:DDO262245 DNH262217:DNK262245 DXD262217:DXG262245 EGZ262217:EHC262245 EQV262217:EQY262245 FAR262217:FAU262245 FKN262217:FKQ262245 FUJ262217:FUM262245 GEF262217:GEI262245 GOB262217:GOE262245 GXX262217:GYA262245 HHT262217:HHW262245 HRP262217:HRS262245 IBL262217:IBO262245 ILH262217:ILK262245 IVD262217:IVG262245 JEZ262217:JFC262245 JOV262217:JOY262245 JYR262217:JYU262245 KIN262217:KIQ262245 KSJ262217:KSM262245 LCF262217:LCI262245 LMB262217:LME262245 LVX262217:LWA262245 MFT262217:MFW262245 MPP262217:MPS262245 MZL262217:MZO262245 NJH262217:NJK262245 NTD262217:NTG262245 OCZ262217:ODC262245 OMV262217:OMY262245 OWR262217:OWU262245 PGN262217:PGQ262245 PQJ262217:PQM262245 QAF262217:QAI262245 QKB262217:QKE262245 QTX262217:QUA262245 RDT262217:RDW262245 RNP262217:RNS262245 RXL262217:RXO262245 SHH262217:SHK262245 SRD262217:SRG262245 TAZ262217:TBC262245 TKV262217:TKY262245 TUR262217:TUU262245 UEN262217:UEQ262245 UOJ262217:UOM262245 UYF262217:UYI262245 VIB262217:VIE262245 VRX262217:VSA262245 WBT262217:WBW262245 WLP262217:WLS262245 WVL262217:WVO262245 D327753:G327781 IZ327753:JC327781 SV327753:SY327781 ACR327753:ACU327781 AMN327753:AMQ327781 AWJ327753:AWM327781 BGF327753:BGI327781 BQB327753:BQE327781 BZX327753:CAA327781 CJT327753:CJW327781 CTP327753:CTS327781 DDL327753:DDO327781 DNH327753:DNK327781 DXD327753:DXG327781 EGZ327753:EHC327781 EQV327753:EQY327781 FAR327753:FAU327781 FKN327753:FKQ327781 FUJ327753:FUM327781 GEF327753:GEI327781 GOB327753:GOE327781 GXX327753:GYA327781 HHT327753:HHW327781 HRP327753:HRS327781 IBL327753:IBO327781 ILH327753:ILK327781 IVD327753:IVG327781 JEZ327753:JFC327781 JOV327753:JOY327781 JYR327753:JYU327781 KIN327753:KIQ327781 KSJ327753:KSM327781 LCF327753:LCI327781 LMB327753:LME327781 LVX327753:LWA327781 MFT327753:MFW327781 MPP327753:MPS327781 MZL327753:MZO327781 NJH327753:NJK327781 NTD327753:NTG327781 OCZ327753:ODC327781 OMV327753:OMY327781 OWR327753:OWU327781 PGN327753:PGQ327781 PQJ327753:PQM327781 QAF327753:QAI327781 QKB327753:QKE327781 QTX327753:QUA327781 RDT327753:RDW327781 RNP327753:RNS327781 RXL327753:RXO327781 SHH327753:SHK327781 SRD327753:SRG327781 TAZ327753:TBC327781 TKV327753:TKY327781 TUR327753:TUU327781 UEN327753:UEQ327781 UOJ327753:UOM327781 UYF327753:UYI327781 VIB327753:VIE327781 VRX327753:VSA327781 WBT327753:WBW327781 WLP327753:WLS327781 WVL327753:WVO327781 D393289:G393317 IZ393289:JC393317 SV393289:SY393317 ACR393289:ACU393317 AMN393289:AMQ393317 AWJ393289:AWM393317 BGF393289:BGI393317 BQB393289:BQE393317 BZX393289:CAA393317 CJT393289:CJW393317 CTP393289:CTS393317 DDL393289:DDO393317 DNH393289:DNK393317 DXD393289:DXG393317 EGZ393289:EHC393317 EQV393289:EQY393317 FAR393289:FAU393317 FKN393289:FKQ393317 FUJ393289:FUM393317 GEF393289:GEI393317 GOB393289:GOE393317 GXX393289:GYA393317 HHT393289:HHW393317 HRP393289:HRS393317 IBL393289:IBO393317 ILH393289:ILK393317 IVD393289:IVG393317 JEZ393289:JFC393317 JOV393289:JOY393317 JYR393289:JYU393317 KIN393289:KIQ393317 KSJ393289:KSM393317 LCF393289:LCI393317 LMB393289:LME393317 LVX393289:LWA393317 MFT393289:MFW393317 MPP393289:MPS393317 MZL393289:MZO393317 NJH393289:NJK393317 NTD393289:NTG393317 OCZ393289:ODC393317 OMV393289:OMY393317 OWR393289:OWU393317 PGN393289:PGQ393317 PQJ393289:PQM393317 QAF393289:QAI393317 QKB393289:QKE393317 QTX393289:QUA393317 RDT393289:RDW393317 RNP393289:RNS393317 RXL393289:RXO393317 SHH393289:SHK393317 SRD393289:SRG393317 TAZ393289:TBC393317 TKV393289:TKY393317 TUR393289:TUU393317 UEN393289:UEQ393317 UOJ393289:UOM393317 UYF393289:UYI393317 VIB393289:VIE393317 VRX393289:VSA393317 WBT393289:WBW393317 WLP393289:WLS393317 WVL393289:WVO393317 D458825:G458853 IZ458825:JC458853 SV458825:SY458853 ACR458825:ACU458853 AMN458825:AMQ458853 AWJ458825:AWM458853 BGF458825:BGI458853 BQB458825:BQE458853 BZX458825:CAA458853 CJT458825:CJW458853 CTP458825:CTS458853 DDL458825:DDO458853 DNH458825:DNK458853 DXD458825:DXG458853 EGZ458825:EHC458853 EQV458825:EQY458853 FAR458825:FAU458853 FKN458825:FKQ458853 FUJ458825:FUM458853 GEF458825:GEI458853 GOB458825:GOE458853 GXX458825:GYA458853 HHT458825:HHW458853 HRP458825:HRS458853 IBL458825:IBO458853 ILH458825:ILK458853 IVD458825:IVG458853 JEZ458825:JFC458853 JOV458825:JOY458853 JYR458825:JYU458853 KIN458825:KIQ458853 KSJ458825:KSM458853 LCF458825:LCI458853 LMB458825:LME458853 LVX458825:LWA458853 MFT458825:MFW458853 MPP458825:MPS458853 MZL458825:MZO458853 NJH458825:NJK458853 NTD458825:NTG458853 OCZ458825:ODC458853 OMV458825:OMY458853 OWR458825:OWU458853 PGN458825:PGQ458853 PQJ458825:PQM458853 QAF458825:QAI458853 QKB458825:QKE458853 QTX458825:QUA458853 RDT458825:RDW458853 RNP458825:RNS458853 RXL458825:RXO458853 SHH458825:SHK458853 SRD458825:SRG458853 TAZ458825:TBC458853 TKV458825:TKY458853 TUR458825:TUU458853 UEN458825:UEQ458853 UOJ458825:UOM458853 UYF458825:UYI458853 VIB458825:VIE458853 VRX458825:VSA458853 WBT458825:WBW458853 WLP458825:WLS458853 WVL458825:WVO458853 D524361:G524389 IZ524361:JC524389 SV524361:SY524389 ACR524361:ACU524389 AMN524361:AMQ524389 AWJ524361:AWM524389 BGF524361:BGI524389 BQB524361:BQE524389 BZX524361:CAA524389 CJT524361:CJW524389 CTP524361:CTS524389 DDL524361:DDO524389 DNH524361:DNK524389 DXD524361:DXG524389 EGZ524361:EHC524389 EQV524361:EQY524389 FAR524361:FAU524389 FKN524361:FKQ524389 FUJ524361:FUM524389 GEF524361:GEI524389 GOB524361:GOE524389 GXX524361:GYA524389 HHT524361:HHW524389 HRP524361:HRS524389 IBL524361:IBO524389 ILH524361:ILK524389 IVD524361:IVG524389 JEZ524361:JFC524389 JOV524361:JOY524389 JYR524361:JYU524389 KIN524361:KIQ524389 KSJ524361:KSM524389 LCF524361:LCI524389 LMB524361:LME524389 LVX524361:LWA524389 MFT524361:MFW524389 MPP524361:MPS524389 MZL524361:MZO524389 NJH524361:NJK524389 NTD524361:NTG524389 OCZ524361:ODC524389 OMV524361:OMY524389 OWR524361:OWU524389 PGN524361:PGQ524389 PQJ524361:PQM524389 QAF524361:QAI524389 QKB524361:QKE524389 QTX524361:QUA524389 RDT524361:RDW524389 RNP524361:RNS524389 RXL524361:RXO524389 SHH524361:SHK524389 SRD524361:SRG524389 TAZ524361:TBC524389 TKV524361:TKY524389 TUR524361:TUU524389 UEN524361:UEQ524389 UOJ524361:UOM524389 UYF524361:UYI524389 VIB524361:VIE524389 VRX524361:VSA524389 WBT524361:WBW524389 WLP524361:WLS524389 WVL524361:WVO524389 D589897:G589925 IZ589897:JC589925 SV589897:SY589925 ACR589897:ACU589925 AMN589897:AMQ589925 AWJ589897:AWM589925 BGF589897:BGI589925 BQB589897:BQE589925 BZX589897:CAA589925 CJT589897:CJW589925 CTP589897:CTS589925 DDL589897:DDO589925 DNH589897:DNK589925 DXD589897:DXG589925 EGZ589897:EHC589925 EQV589897:EQY589925 FAR589897:FAU589925 FKN589897:FKQ589925 FUJ589897:FUM589925 GEF589897:GEI589925 GOB589897:GOE589925 GXX589897:GYA589925 HHT589897:HHW589925 HRP589897:HRS589925 IBL589897:IBO589925 ILH589897:ILK589925 IVD589897:IVG589925 JEZ589897:JFC589925 JOV589897:JOY589925 JYR589897:JYU589925 KIN589897:KIQ589925 KSJ589897:KSM589925 LCF589897:LCI589925 LMB589897:LME589925 LVX589897:LWA589925 MFT589897:MFW589925 MPP589897:MPS589925 MZL589897:MZO589925 NJH589897:NJK589925 NTD589897:NTG589925 OCZ589897:ODC589925 OMV589897:OMY589925 OWR589897:OWU589925 PGN589897:PGQ589925 PQJ589897:PQM589925 QAF589897:QAI589925 QKB589897:QKE589925 QTX589897:QUA589925 RDT589897:RDW589925 RNP589897:RNS589925 RXL589897:RXO589925 SHH589897:SHK589925 SRD589897:SRG589925 TAZ589897:TBC589925 TKV589897:TKY589925 TUR589897:TUU589925 UEN589897:UEQ589925 UOJ589897:UOM589925 UYF589897:UYI589925 VIB589897:VIE589925 VRX589897:VSA589925 WBT589897:WBW589925 WLP589897:WLS589925 WVL589897:WVO589925 D655433:G655461 IZ655433:JC655461 SV655433:SY655461 ACR655433:ACU655461 AMN655433:AMQ655461 AWJ655433:AWM655461 BGF655433:BGI655461 BQB655433:BQE655461 BZX655433:CAA655461 CJT655433:CJW655461 CTP655433:CTS655461 DDL655433:DDO655461 DNH655433:DNK655461 DXD655433:DXG655461 EGZ655433:EHC655461 EQV655433:EQY655461 FAR655433:FAU655461 FKN655433:FKQ655461 FUJ655433:FUM655461 GEF655433:GEI655461 GOB655433:GOE655461 GXX655433:GYA655461 HHT655433:HHW655461 HRP655433:HRS655461 IBL655433:IBO655461 ILH655433:ILK655461 IVD655433:IVG655461 JEZ655433:JFC655461 JOV655433:JOY655461 JYR655433:JYU655461 KIN655433:KIQ655461 KSJ655433:KSM655461 LCF655433:LCI655461 LMB655433:LME655461 LVX655433:LWA655461 MFT655433:MFW655461 MPP655433:MPS655461 MZL655433:MZO655461 NJH655433:NJK655461 NTD655433:NTG655461 OCZ655433:ODC655461 OMV655433:OMY655461 OWR655433:OWU655461 PGN655433:PGQ655461 PQJ655433:PQM655461 QAF655433:QAI655461 QKB655433:QKE655461 QTX655433:QUA655461 RDT655433:RDW655461 RNP655433:RNS655461 RXL655433:RXO655461 SHH655433:SHK655461 SRD655433:SRG655461 TAZ655433:TBC655461 TKV655433:TKY655461 TUR655433:TUU655461 UEN655433:UEQ655461 UOJ655433:UOM655461 UYF655433:UYI655461 VIB655433:VIE655461 VRX655433:VSA655461 WBT655433:WBW655461 WLP655433:WLS655461 WVL655433:WVO655461 D720969:G720997 IZ720969:JC720997 SV720969:SY720997 ACR720969:ACU720997 AMN720969:AMQ720997 AWJ720969:AWM720997 BGF720969:BGI720997 BQB720969:BQE720997 BZX720969:CAA720997 CJT720969:CJW720997 CTP720969:CTS720997 DDL720969:DDO720997 DNH720969:DNK720997 DXD720969:DXG720997 EGZ720969:EHC720997 EQV720969:EQY720997 FAR720969:FAU720997 FKN720969:FKQ720997 FUJ720969:FUM720997 GEF720969:GEI720997 GOB720969:GOE720997 GXX720969:GYA720997 HHT720969:HHW720997 HRP720969:HRS720997 IBL720969:IBO720997 ILH720969:ILK720997 IVD720969:IVG720997 JEZ720969:JFC720997 JOV720969:JOY720997 JYR720969:JYU720997 KIN720969:KIQ720997 KSJ720969:KSM720997 LCF720969:LCI720997 LMB720969:LME720997 LVX720969:LWA720997 MFT720969:MFW720997 MPP720969:MPS720997 MZL720969:MZO720997 NJH720969:NJK720997 NTD720969:NTG720997 OCZ720969:ODC720997 OMV720969:OMY720997 OWR720969:OWU720997 PGN720969:PGQ720997 PQJ720969:PQM720997 QAF720969:QAI720997 QKB720969:QKE720997 QTX720969:QUA720997 RDT720969:RDW720997 RNP720969:RNS720997 RXL720969:RXO720997 SHH720969:SHK720997 SRD720969:SRG720997 TAZ720969:TBC720997 TKV720969:TKY720997 TUR720969:TUU720997 UEN720969:UEQ720997 UOJ720969:UOM720997 UYF720969:UYI720997 VIB720969:VIE720997 VRX720969:VSA720997 WBT720969:WBW720997 WLP720969:WLS720997 WVL720969:WVO720997 D786505:G786533 IZ786505:JC786533 SV786505:SY786533 ACR786505:ACU786533 AMN786505:AMQ786533 AWJ786505:AWM786533 BGF786505:BGI786533 BQB786505:BQE786533 BZX786505:CAA786533 CJT786505:CJW786533 CTP786505:CTS786533 DDL786505:DDO786533 DNH786505:DNK786533 DXD786505:DXG786533 EGZ786505:EHC786533 EQV786505:EQY786533 FAR786505:FAU786533 FKN786505:FKQ786533 FUJ786505:FUM786533 GEF786505:GEI786533 GOB786505:GOE786533 GXX786505:GYA786533 HHT786505:HHW786533 HRP786505:HRS786533 IBL786505:IBO786533 ILH786505:ILK786533 IVD786505:IVG786533 JEZ786505:JFC786533 JOV786505:JOY786533 JYR786505:JYU786533 KIN786505:KIQ786533 KSJ786505:KSM786533 LCF786505:LCI786533 LMB786505:LME786533 LVX786505:LWA786533 MFT786505:MFW786533 MPP786505:MPS786533 MZL786505:MZO786533 NJH786505:NJK786533 NTD786505:NTG786533 OCZ786505:ODC786533 OMV786505:OMY786533 OWR786505:OWU786533 PGN786505:PGQ786533 PQJ786505:PQM786533 QAF786505:QAI786533 QKB786505:QKE786533 QTX786505:QUA786533 RDT786505:RDW786533 RNP786505:RNS786533 RXL786505:RXO786533 SHH786505:SHK786533 SRD786505:SRG786533 TAZ786505:TBC786533 TKV786505:TKY786533 TUR786505:TUU786533 UEN786505:UEQ786533 UOJ786505:UOM786533 UYF786505:UYI786533 VIB786505:VIE786533 VRX786505:VSA786533 WBT786505:WBW786533 WLP786505:WLS786533 WVL786505:WVO786533 D852041:G852069 IZ852041:JC852069 SV852041:SY852069 ACR852041:ACU852069 AMN852041:AMQ852069 AWJ852041:AWM852069 BGF852041:BGI852069 BQB852041:BQE852069 BZX852041:CAA852069 CJT852041:CJW852069 CTP852041:CTS852069 DDL852041:DDO852069 DNH852041:DNK852069 DXD852041:DXG852069 EGZ852041:EHC852069 EQV852041:EQY852069 FAR852041:FAU852069 FKN852041:FKQ852069 FUJ852041:FUM852069 GEF852041:GEI852069 GOB852041:GOE852069 GXX852041:GYA852069 HHT852041:HHW852069 HRP852041:HRS852069 IBL852041:IBO852069 ILH852041:ILK852069 IVD852041:IVG852069 JEZ852041:JFC852069 JOV852041:JOY852069 JYR852041:JYU852069 KIN852041:KIQ852069 KSJ852041:KSM852069 LCF852041:LCI852069 LMB852041:LME852069 LVX852041:LWA852069 MFT852041:MFW852069 MPP852041:MPS852069 MZL852041:MZO852069 NJH852041:NJK852069 NTD852041:NTG852069 OCZ852041:ODC852069 OMV852041:OMY852069 OWR852041:OWU852069 PGN852041:PGQ852069 PQJ852041:PQM852069 QAF852041:QAI852069 QKB852041:QKE852069 QTX852041:QUA852069 RDT852041:RDW852069 RNP852041:RNS852069 RXL852041:RXO852069 SHH852041:SHK852069 SRD852041:SRG852069 TAZ852041:TBC852069 TKV852041:TKY852069 TUR852041:TUU852069 UEN852041:UEQ852069 UOJ852041:UOM852069 UYF852041:UYI852069 VIB852041:VIE852069 VRX852041:VSA852069 WBT852041:WBW852069 WLP852041:WLS852069 WVL852041:WVO852069 D917577:G917605 IZ917577:JC917605 SV917577:SY917605 ACR917577:ACU917605 AMN917577:AMQ917605 AWJ917577:AWM917605 BGF917577:BGI917605 BQB917577:BQE917605 BZX917577:CAA917605 CJT917577:CJW917605 CTP917577:CTS917605 DDL917577:DDO917605 DNH917577:DNK917605 DXD917577:DXG917605 EGZ917577:EHC917605 EQV917577:EQY917605 FAR917577:FAU917605 FKN917577:FKQ917605 FUJ917577:FUM917605 GEF917577:GEI917605 GOB917577:GOE917605 GXX917577:GYA917605 HHT917577:HHW917605 HRP917577:HRS917605 IBL917577:IBO917605 ILH917577:ILK917605 IVD917577:IVG917605 JEZ917577:JFC917605 JOV917577:JOY917605 JYR917577:JYU917605 KIN917577:KIQ917605 KSJ917577:KSM917605 LCF917577:LCI917605 LMB917577:LME917605 LVX917577:LWA917605 MFT917577:MFW917605 MPP917577:MPS917605 MZL917577:MZO917605 NJH917577:NJK917605 NTD917577:NTG917605 OCZ917577:ODC917605 OMV917577:OMY917605 OWR917577:OWU917605 PGN917577:PGQ917605 PQJ917577:PQM917605 QAF917577:QAI917605 QKB917577:QKE917605 QTX917577:QUA917605 RDT917577:RDW917605 RNP917577:RNS917605 RXL917577:RXO917605 SHH917577:SHK917605 SRD917577:SRG917605 TAZ917577:TBC917605 TKV917577:TKY917605 TUR917577:TUU917605 UEN917577:UEQ917605 UOJ917577:UOM917605 UYF917577:UYI917605 VIB917577:VIE917605 VRX917577:VSA917605 WBT917577:WBW917605 WLP917577:WLS917605 WVL917577:WVO917605 D983113:G983141 IZ983113:JC983141 SV983113:SY983141 ACR983113:ACU983141 AMN983113:AMQ983141 AWJ983113:AWM983141 BGF983113:BGI983141 BQB983113:BQE983141 BZX983113:CAA983141 CJT983113:CJW983141 CTP983113:CTS983141 DDL983113:DDO983141 DNH983113:DNK983141 DXD983113:DXG983141 EGZ983113:EHC983141 EQV983113:EQY983141 FAR983113:FAU983141 FKN983113:FKQ983141 FUJ983113:FUM983141 GEF983113:GEI983141 GOB983113:GOE983141 GXX983113:GYA983141 HHT983113:HHW983141 HRP983113:HRS983141 IBL983113:IBO983141 ILH983113:ILK983141 IVD983113:IVG983141 JEZ983113:JFC983141 JOV983113:JOY983141 JYR983113:JYU983141 KIN983113:KIQ983141 KSJ983113:KSM983141 LCF983113:LCI983141 LMB983113:LME983141 LVX983113:LWA983141 MFT983113:MFW983141 MPP983113:MPS983141 MZL983113:MZO983141 NJH983113:NJK983141 NTD983113:NTG983141 OCZ983113:ODC983141 OMV983113:OMY983141 OWR983113:OWU983141 PGN983113:PGQ983141 PQJ983113:PQM983141 QAF983113:QAI983141 QKB983113:QKE983141 QTX983113:QUA983141 RDT983113:RDW983141 RNP983113:RNS983141 RXL983113:RXO983141 SHH983113:SHK983141 SRD983113:SRG983141 TAZ983113:TBC983141 TKV983113:TKY983141 TUR983113:TUU983141 UEN983113:UEQ983141 UOJ983113:UOM983141 UYF983113:UYI983141 VIB983113:VIE983141 VRX983113:VSA983141 WBT983113:WBW983141 WLP983113:WLS983141 WVL983113:WVO983141 D12:G66 IZ12:JC66 SV12:SY66 ACR12:ACU66 AMN12:AMQ66 AWJ12:AWM66 BGF12:BGI66 BQB12:BQE66 BZX12:CAA66 CJT12:CJW66 CTP12:CTS66 DDL12:DDO66 DNH12:DNK66 DXD12:DXG66 EGZ12:EHC66 EQV12:EQY66 FAR12:FAU66 FKN12:FKQ66 FUJ12:FUM66 GEF12:GEI66 GOB12:GOE66 GXX12:GYA66 HHT12:HHW66 HRP12:HRS66 IBL12:IBO66 ILH12:ILK66 IVD12:IVG66 JEZ12:JFC66 JOV12:JOY66 JYR12:JYU66 KIN12:KIQ66 KSJ12:KSM66 LCF12:LCI66 LMB12:LME66 LVX12:LWA66 MFT12:MFW66 MPP12:MPS66 MZL12:MZO66 NJH12:NJK66 NTD12:NTG66 OCZ12:ODC66 OMV12:OMY66 OWR12:OWU66 PGN12:PGQ66 PQJ12:PQM66 QAF12:QAI66 QKB12:QKE66 QTX12:QUA66 RDT12:RDW66 RNP12:RNS66 RXL12:RXO66 SHH12:SHK66 SRD12:SRG66 TAZ12:TBC66 TKV12:TKY66 TUR12:TUU66 UEN12:UEQ66 UOJ12:UOM66 UYF12:UYI66 VIB12:VIE66 VRX12:VSA66 WBT12:WBW66 WLP12:WLS66 WVL12:WVO66 D65548:G65602 IZ65548:JC65602 SV65548:SY65602 ACR65548:ACU65602 AMN65548:AMQ65602 AWJ65548:AWM65602 BGF65548:BGI65602 BQB65548:BQE65602 BZX65548:CAA65602 CJT65548:CJW65602 CTP65548:CTS65602 DDL65548:DDO65602 DNH65548:DNK65602 DXD65548:DXG65602 EGZ65548:EHC65602 EQV65548:EQY65602 FAR65548:FAU65602 FKN65548:FKQ65602 FUJ65548:FUM65602 GEF65548:GEI65602 GOB65548:GOE65602 GXX65548:GYA65602 HHT65548:HHW65602 HRP65548:HRS65602 IBL65548:IBO65602 ILH65548:ILK65602 IVD65548:IVG65602 JEZ65548:JFC65602 JOV65548:JOY65602 JYR65548:JYU65602 KIN65548:KIQ65602 KSJ65548:KSM65602 LCF65548:LCI65602 LMB65548:LME65602 LVX65548:LWA65602 MFT65548:MFW65602 MPP65548:MPS65602 MZL65548:MZO65602 NJH65548:NJK65602 NTD65548:NTG65602 OCZ65548:ODC65602 OMV65548:OMY65602 OWR65548:OWU65602 PGN65548:PGQ65602 PQJ65548:PQM65602 QAF65548:QAI65602 QKB65548:QKE65602 QTX65548:QUA65602 RDT65548:RDW65602 RNP65548:RNS65602 RXL65548:RXO65602 SHH65548:SHK65602 SRD65548:SRG65602 TAZ65548:TBC65602 TKV65548:TKY65602 TUR65548:TUU65602 UEN65548:UEQ65602 UOJ65548:UOM65602 UYF65548:UYI65602 VIB65548:VIE65602 VRX65548:VSA65602 WBT65548:WBW65602 WLP65548:WLS65602 WVL65548:WVO65602 D131084:G131138 IZ131084:JC131138 SV131084:SY131138 ACR131084:ACU131138 AMN131084:AMQ131138 AWJ131084:AWM131138 BGF131084:BGI131138 BQB131084:BQE131138 BZX131084:CAA131138 CJT131084:CJW131138 CTP131084:CTS131138 DDL131084:DDO131138 DNH131084:DNK131138 DXD131084:DXG131138 EGZ131084:EHC131138 EQV131084:EQY131138 FAR131084:FAU131138 FKN131084:FKQ131138 FUJ131084:FUM131138 GEF131084:GEI131138 GOB131084:GOE131138 GXX131084:GYA131138 HHT131084:HHW131138 HRP131084:HRS131138 IBL131084:IBO131138 ILH131084:ILK131138 IVD131084:IVG131138 JEZ131084:JFC131138 JOV131084:JOY131138 JYR131084:JYU131138 KIN131084:KIQ131138 KSJ131084:KSM131138 LCF131084:LCI131138 LMB131084:LME131138 LVX131084:LWA131138 MFT131084:MFW131138 MPP131084:MPS131138 MZL131084:MZO131138 NJH131084:NJK131138 NTD131084:NTG131138 OCZ131084:ODC131138 OMV131084:OMY131138 OWR131084:OWU131138 PGN131084:PGQ131138 PQJ131084:PQM131138 QAF131084:QAI131138 QKB131084:QKE131138 QTX131084:QUA131138 RDT131084:RDW131138 RNP131084:RNS131138 RXL131084:RXO131138 SHH131084:SHK131138 SRD131084:SRG131138 TAZ131084:TBC131138 TKV131084:TKY131138 TUR131084:TUU131138 UEN131084:UEQ131138 UOJ131084:UOM131138 UYF131084:UYI131138 VIB131084:VIE131138 VRX131084:VSA131138 WBT131084:WBW131138 WLP131084:WLS131138 WVL131084:WVO131138 D196620:G196674 IZ196620:JC196674 SV196620:SY196674 ACR196620:ACU196674 AMN196620:AMQ196674 AWJ196620:AWM196674 BGF196620:BGI196674 BQB196620:BQE196674 BZX196620:CAA196674 CJT196620:CJW196674 CTP196620:CTS196674 DDL196620:DDO196674 DNH196620:DNK196674 DXD196620:DXG196674 EGZ196620:EHC196674 EQV196620:EQY196674 FAR196620:FAU196674 FKN196620:FKQ196674 FUJ196620:FUM196674 GEF196620:GEI196674 GOB196620:GOE196674 GXX196620:GYA196674 HHT196620:HHW196674 HRP196620:HRS196674 IBL196620:IBO196674 ILH196620:ILK196674 IVD196620:IVG196674 JEZ196620:JFC196674 JOV196620:JOY196674 JYR196620:JYU196674 KIN196620:KIQ196674 KSJ196620:KSM196674 LCF196620:LCI196674 LMB196620:LME196674 LVX196620:LWA196674 MFT196620:MFW196674 MPP196620:MPS196674 MZL196620:MZO196674 NJH196620:NJK196674 NTD196620:NTG196674 OCZ196620:ODC196674 OMV196620:OMY196674 OWR196620:OWU196674 PGN196620:PGQ196674 PQJ196620:PQM196674 QAF196620:QAI196674 QKB196620:QKE196674 QTX196620:QUA196674 RDT196620:RDW196674 RNP196620:RNS196674 RXL196620:RXO196674 SHH196620:SHK196674 SRD196620:SRG196674 TAZ196620:TBC196674 TKV196620:TKY196674 TUR196620:TUU196674 UEN196620:UEQ196674 UOJ196620:UOM196674 UYF196620:UYI196674 VIB196620:VIE196674 VRX196620:VSA196674 WBT196620:WBW196674 WLP196620:WLS196674 WVL196620:WVO196674 D262156:G262210 IZ262156:JC262210 SV262156:SY262210 ACR262156:ACU262210 AMN262156:AMQ262210 AWJ262156:AWM262210 BGF262156:BGI262210 BQB262156:BQE262210 BZX262156:CAA262210 CJT262156:CJW262210 CTP262156:CTS262210 DDL262156:DDO262210 DNH262156:DNK262210 DXD262156:DXG262210 EGZ262156:EHC262210 EQV262156:EQY262210 FAR262156:FAU262210 FKN262156:FKQ262210 FUJ262156:FUM262210 GEF262156:GEI262210 GOB262156:GOE262210 GXX262156:GYA262210 HHT262156:HHW262210 HRP262156:HRS262210 IBL262156:IBO262210 ILH262156:ILK262210 IVD262156:IVG262210 JEZ262156:JFC262210 JOV262156:JOY262210 JYR262156:JYU262210 KIN262156:KIQ262210 KSJ262156:KSM262210 LCF262156:LCI262210 LMB262156:LME262210 LVX262156:LWA262210 MFT262156:MFW262210 MPP262156:MPS262210 MZL262156:MZO262210 NJH262156:NJK262210 NTD262156:NTG262210 OCZ262156:ODC262210 OMV262156:OMY262210 OWR262156:OWU262210 PGN262156:PGQ262210 PQJ262156:PQM262210 QAF262156:QAI262210 QKB262156:QKE262210 QTX262156:QUA262210 RDT262156:RDW262210 RNP262156:RNS262210 RXL262156:RXO262210 SHH262156:SHK262210 SRD262156:SRG262210 TAZ262156:TBC262210 TKV262156:TKY262210 TUR262156:TUU262210 UEN262156:UEQ262210 UOJ262156:UOM262210 UYF262156:UYI262210 VIB262156:VIE262210 VRX262156:VSA262210 WBT262156:WBW262210 WLP262156:WLS262210 WVL262156:WVO262210 D327692:G327746 IZ327692:JC327746 SV327692:SY327746 ACR327692:ACU327746 AMN327692:AMQ327746 AWJ327692:AWM327746 BGF327692:BGI327746 BQB327692:BQE327746 BZX327692:CAA327746 CJT327692:CJW327746 CTP327692:CTS327746 DDL327692:DDO327746 DNH327692:DNK327746 DXD327692:DXG327746 EGZ327692:EHC327746 EQV327692:EQY327746 FAR327692:FAU327746 FKN327692:FKQ327746 FUJ327692:FUM327746 GEF327692:GEI327746 GOB327692:GOE327746 GXX327692:GYA327746 HHT327692:HHW327746 HRP327692:HRS327746 IBL327692:IBO327746 ILH327692:ILK327746 IVD327692:IVG327746 JEZ327692:JFC327746 JOV327692:JOY327746 JYR327692:JYU327746 KIN327692:KIQ327746 KSJ327692:KSM327746 LCF327692:LCI327746 LMB327692:LME327746 LVX327692:LWA327746 MFT327692:MFW327746 MPP327692:MPS327746 MZL327692:MZO327746 NJH327692:NJK327746 NTD327692:NTG327746 OCZ327692:ODC327746 OMV327692:OMY327746 OWR327692:OWU327746 PGN327692:PGQ327746 PQJ327692:PQM327746 QAF327692:QAI327746 QKB327692:QKE327746 QTX327692:QUA327746 RDT327692:RDW327746 RNP327692:RNS327746 RXL327692:RXO327746 SHH327692:SHK327746 SRD327692:SRG327746 TAZ327692:TBC327746 TKV327692:TKY327746 TUR327692:TUU327746 UEN327692:UEQ327746 UOJ327692:UOM327746 UYF327692:UYI327746 VIB327692:VIE327746 VRX327692:VSA327746 WBT327692:WBW327746 WLP327692:WLS327746 WVL327692:WVO327746 D393228:G393282 IZ393228:JC393282 SV393228:SY393282 ACR393228:ACU393282 AMN393228:AMQ393282 AWJ393228:AWM393282 BGF393228:BGI393282 BQB393228:BQE393282 BZX393228:CAA393282 CJT393228:CJW393282 CTP393228:CTS393282 DDL393228:DDO393282 DNH393228:DNK393282 DXD393228:DXG393282 EGZ393228:EHC393282 EQV393228:EQY393282 FAR393228:FAU393282 FKN393228:FKQ393282 FUJ393228:FUM393282 GEF393228:GEI393282 GOB393228:GOE393282 GXX393228:GYA393282 HHT393228:HHW393282 HRP393228:HRS393282 IBL393228:IBO393282 ILH393228:ILK393282 IVD393228:IVG393282 JEZ393228:JFC393282 JOV393228:JOY393282 JYR393228:JYU393282 KIN393228:KIQ393282 KSJ393228:KSM393282 LCF393228:LCI393282 LMB393228:LME393282 LVX393228:LWA393282 MFT393228:MFW393282 MPP393228:MPS393282 MZL393228:MZO393282 NJH393228:NJK393282 NTD393228:NTG393282 OCZ393228:ODC393282 OMV393228:OMY393282 OWR393228:OWU393282 PGN393228:PGQ393282 PQJ393228:PQM393282 QAF393228:QAI393282 QKB393228:QKE393282 QTX393228:QUA393282 RDT393228:RDW393282 RNP393228:RNS393282 RXL393228:RXO393282 SHH393228:SHK393282 SRD393228:SRG393282 TAZ393228:TBC393282 TKV393228:TKY393282 TUR393228:TUU393282 UEN393228:UEQ393282 UOJ393228:UOM393282 UYF393228:UYI393282 VIB393228:VIE393282 VRX393228:VSA393282 WBT393228:WBW393282 WLP393228:WLS393282 WVL393228:WVO393282 D458764:G458818 IZ458764:JC458818 SV458764:SY458818 ACR458764:ACU458818 AMN458764:AMQ458818 AWJ458764:AWM458818 BGF458764:BGI458818 BQB458764:BQE458818 BZX458764:CAA458818 CJT458764:CJW458818 CTP458764:CTS458818 DDL458764:DDO458818 DNH458764:DNK458818 DXD458764:DXG458818 EGZ458764:EHC458818 EQV458764:EQY458818 FAR458764:FAU458818 FKN458764:FKQ458818 FUJ458764:FUM458818 GEF458764:GEI458818 GOB458764:GOE458818 GXX458764:GYA458818 HHT458764:HHW458818 HRP458764:HRS458818 IBL458764:IBO458818 ILH458764:ILK458818 IVD458764:IVG458818 JEZ458764:JFC458818 JOV458764:JOY458818 JYR458764:JYU458818 KIN458764:KIQ458818 KSJ458764:KSM458818 LCF458764:LCI458818 LMB458764:LME458818 LVX458764:LWA458818 MFT458764:MFW458818 MPP458764:MPS458818 MZL458764:MZO458818 NJH458764:NJK458818 NTD458764:NTG458818 OCZ458764:ODC458818 OMV458764:OMY458818 OWR458764:OWU458818 PGN458764:PGQ458818 PQJ458764:PQM458818 QAF458764:QAI458818 QKB458764:QKE458818 QTX458764:QUA458818 RDT458764:RDW458818 RNP458764:RNS458818 RXL458764:RXO458818 SHH458764:SHK458818 SRD458764:SRG458818 TAZ458764:TBC458818 TKV458764:TKY458818 TUR458764:TUU458818 UEN458764:UEQ458818 UOJ458764:UOM458818 UYF458764:UYI458818 VIB458764:VIE458818 VRX458764:VSA458818 WBT458764:WBW458818 WLP458764:WLS458818 WVL458764:WVO458818 D524300:G524354 IZ524300:JC524354 SV524300:SY524354 ACR524300:ACU524354 AMN524300:AMQ524354 AWJ524300:AWM524354 BGF524300:BGI524354 BQB524300:BQE524354 BZX524300:CAA524354 CJT524300:CJW524354 CTP524300:CTS524354 DDL524300:DDO524354 DNH524300:DNK524354 DXD524300:DXG524354 EGZ524300:EHC524354 EQV524300:EQY524354 FAR524300:FAU524354 FKN524300:FKQ524354 FUJ524300:FUM524354 GEF524300:GEI524354 GOB524300:GOE524354 GXX524300:GYA524354 HHT524300:HHW524354 HRP524300:HRS524354 IBL524300:IBO524354 ILH524300:ILK524354 IVD524300:IVG524354 JEZ524300:JFC524354 JOV524300:JOY524354 JYR524300:JYU524354 KIN524300:KIQ524354 KSJ524300:KSM524354 LCF524300:LCI524354 LMB524300:LME524354 LVX524300:LWA524354 MFT524300:MFW524354 MPP524300:MPS524354 MZL524300:MZO524354 NJH524300:NJK524354 NTD524300:NTG524354 OCZ524300:ODC524354 OMV524300:OMY524354 OWR524300:OWU524354 PGN524300:PGQ524354 PQJ524300:PQM524354 QAF524300:QAI524354 QKB524300:QKE524354 QTX524300:QUA524354 RDT524300:RDW524354 RNP524300:RNS524354 RXL524300:RXO524354 SHH524300:SHK524354 SRD524300:SRG524354 TAZ524300:TBC524354 TKV524300:TKY524354 TUR524300:TUU524354 UEN524300:UEQ524354 UOJ524300:UOM524354 UYF524300:UYI524354 VIB524300:VIE524354 VRX524300:VSA524354 WBT524300:WBW524354 WLP524300:WLS524354 WVL524300:WVO524354 D589836:G589890 IZ589836:JC589890 SV589836:SY589890 ACR589836:ACU589890 AMN589836:AMQ589890 AWJ589836:AWM589890 BGF589836:BGI589890 BQB589836:BQE589890 BZX589836:CAA589890 CJT589836:CJW589890 CTP589836:CTS589890 DDL589836:DDO589890 DNH589836:DNK589890 DXD589836:DXG589890 EGZ589836:EHC589890 EQV589836:EQY589890 FAR589836:FAU589890 FKN589836:FKQ589890 FUJ589836:FUM589890 GEF589836:GEI589890 GOB589836:GOE589890 GXX589836:GYA589890 HHT589836:HHW589890 HRP589836:HRS589890 IBL589836:IBO589890 ILH589836:ILK589890 IVD589836:IVG589890 JEZ589836:JFC589890 JOV589836:JOY589890 JYR589836:JYU589890 KIN589836:KIQ589890 KSJ589836:KSM589890 LCF589836:LCI589890 LMB589836:LME589890 LVX589836:LWA589890 MFT589836:MFW589890 MPP589836:MPS589890 MZL589836:MZO589890 NJH589836:NJK589890 NTD589836:NTG589890 OCZ589836:ODC589890 OMV589836:OMY589890 OWR589836:OWU589890 PGN589836:PGQ589890 PQJ589836:PQM589890 QAF589836:QAI589890 QKB589836:QKE589890 QTX589836:QUA589890 RDT589836:RDW589890 RNP589836:RNS589890 RXL589836:RXO589890 SHH589836:SHK589890 SRD589836:SRG589890 TAZ589836:TBC589890 TKV589836:TKY589890 TUR589836:TUU589890 UEN589836:UEQ589890 UOJ589836:UOM589890 UYF589836:UYI589890 VIB589836:VIE589890 VRX589836:VSA589890 WBT589836:WBW589890 WLP589836:WLS589890 WVL589836:WVO589890 D655372:G655426 IZ655372:JC655426 SV655372:SY655426 ACR655372:ACU655426 AMN655372:AMQ655426 AWJ655372:AWM655426 BGF655372:BGI655426 BQB655372:BQE655426 BZX655372:CAA655426 CJT655372:CJW655426 CTP655372:CTS655426 DDL655372:DDO655426 DNH655372:DNK655426 DXD655372:DXG655426 EGZ655372:EHC655426 EQV655372:EQY655426 FAR655372:FAU655426 FKN655372:FKQ655426 FUJ655372:FUM655426 GEF655372:GEI655426 GOB655372:GOE655426 GXX655372:GYA655426 HHT655372:HHW655426 HRP655372:HRS655426 IBL655372:IBO655426 ILH655372:ILK655426 IVD655372:IVG655426 JEZ655372:JFC655426 JOV655372:JOY655426 JYR655372:JYU655426 KIN655372:KIQ655426 KSJ655372:KSM655426 LCF655372:LCI655426 LMB655372:LME655426 LVX655372:LWA655426 MFT655372:MFW655426 MPP655372:MPS655426 MZL655372:MZO655426 NJH655372:NJK655426 NTD655372:NTG655426 OCZ655372:ODC655426 OMV655372:OMY655426 OWR655372:OWU655426 PGN655372:PGQ655426 PQJ655372:PQM655426 QAF655372:QAI655426 QKB655372:QKE655426 QTX655372:QUA655426 RDT655372:RDW655426 RNP655372:RNS655426 RXL655372:RXO655426 SHH655372:SHK655426 SRD655372:SRG655426 TAZ655372:TBC655426 TKV655372:TKY655426 TUR655372:TUU655426 UEN655372:UEQ655426 UOJ655372:UOM655426 UYF655372:UYI655426 VIB655372:VIE655426 VRX655372:VSA655426 WBT655372:WBW655426 WLP655372:WLS655426 WVL655372:WVO655426 D720908:G720962 IZ720908:JC720962 SV720908:SY720962 ACR720908:ACU720962 AMN720908:AMQ720962 AWJ720908:AWM720962 BGF720908:BGI720962 BQB720908:BQE720962 BZX720908:CAA720962 CJT720908:CJW720962 CTP720908:CTS720962 DDL720908:DDO720962 DNH720908:DNK720962 DXD720908:DXG720962 EGZ720908:EHC720962 EQV720908:EQY720962 FAR720908:FAU720962 FKN720908:FKQ720962 FUJ720908:FUM720962 GEF720908:GEI720962 GOB720908:GOE720962 GXX720908:GYA720962 HHT720908:HHW720962 HRP720908:HRS720962 IBL720908:IBO720962 ILH720908:ILK720962 IVD720908:IVG720962 JEZ720908:JFC720962 JOV720908:JOY720962 JYR720908:JYU720962 KIN720908:KIQ720962 KSJ720908:KSM720962 LCF720908:LCI720962 LMB720908:LME720962 LVX720908:LWA720962 MFT720908:MFW720962 MPP720908:MPS720962 MZL720908:MZO720962 NJH720908:NJK720962 NTD720908:NTG720962 OCZ720908:ODC720962 OMV720908:OMY720962 OWR720908:OWU720962 PGN720908:PGQ720962 PQJ720908:PQM720962 QAF720908:QAI720962 QKB720908:QKE720962 QTX720908:QUA720962 RDT720908:RDW720962 RNP720908:RNS720962 RXL720908:RXO720962 SHH720908:SHK720962 SRD720908:SRG720962 TAZ720908:TBC720962 TKV720908:TKY720962 TUR720908:TUU720962 UEN720908:UEQ720962 UOJ720908:UOM720962 UYF720908:UYI720962 VIB720908:VIE720962 VRX720908:VSA720962 WBT720908:WBW720962 WLP720908:WLS720962 WVL720908:WVO720962 D786444:G786498 IZ786444:JC786498 SV786444:SY786498 ACR786444:ACU786498 AMN786444:AMQ786498 AWJ786444:AWM786498 BGF786444:BGI786498 BQB786444:BQE786498 BZX786444:CAA786498 CJT786444:CJW786498 CTP786444:CTS786498 DDL786444:DDO786498 DNH786444:DNK786498 DXD786444:DXG786498 EGZ786444:EHC786498 EQV786444:EQY786498 FAR786444:FAU786498 FKN786444:FKQ786498 FUJ786444:FUM786498 GEF786444:GEI786498 GOB786444:GOE786498 GXX786444:GYA786498 HHT786444:HHW786498 HRP786444:HRS786498 IBL786444:IBO786498 ILH786444:ILK786498 IVD786444:IVG786498 JEZ786444:JFC786498 JOV786444:JOY786498 JYR786444:JYU786498 KIN786444:KIQ786498 KSJ786444:KSM786498 LCF786444:LCI786498 LMB786444:LME786498 LVX786444:LWA786498 MFT786444:MFW786498 MPP786444:MPS786498 MZL786444:MZO786498 NJH786444:NJK786498 NTD786444:NTG786498 OCZ786444:ODC786498 OMV786444:OMY786498 OWR786444:OWU786498 PGN786444:PGQ786498 PQJ786444:PQM786498 QAF786444:QAI786498 QKB786444:QKE786498 QTX786444:QUA786498 RDT786444:RDW786498 RNP786444:RNS786498 RXL786444:RXO786498 SHH786444:SHK786498 SRD786444:SRG786498 TAZ786444:TBC786498 TKV786444:TKY786498 TUR786444:TUU786498 UEN786444:UEQ786498 UOJ786444:UOM786498 UYF786444:UYI786498 VIB786444:VIE786498 VRX786444:VSA786498 WBT786444:WBW786498 WLP786444:WLS786498 WVL786444:WVO786498 D851980:G852034 IZ851980:JC852034 SV851980:SY852034 ACR851980:ACU852034 AMN851980:AMQ852034 AWJ851980:AWM852034 BGF851980:BGI852034 BQB851980:BQE852034 BZX851980:CAA852034 CJT851980:CJW852034 CTP851980:CTS852034 DDL851980:DDO852034 DNH851980:DNK852034 DXD851980:DXG852034 EGZ851980:EHC852034 EQV851980:EQY852034 FAR851980:FAU852034 FKN851980:FKQ852034 FUJ851980:FUM852034 GEF851980:GEI852034 GOB851980:GOE852034 GXX851980:GYA852034 HHT851980:HHW852034 HRP851980:HRS852034 IBL851980:IBO852034 ILH851980:ILK852034 IVD851980:IVG852034 JEZ851980:JFC852034 JOV851980:JOY852034 JYR851980:JYU852034 KIN851980:KIQ852034 KSJ851980:KSM852034 LCF851980:LCI852034 LMB851980:LME852034 LVX851980:LWA852034 MFT851980:MFW852034 MPP851980:MPS852034 MZL851980:MZO852034 NJH851980:NJK852034 NTD851980:NTG852034 OCZ851980:ODC852034 OMV851980:OMY852034 OWR851980:OWU852034 PGN851980:PGQ852034 PQJ851980:PQM852034 QAF851980:QAI852034 QKB851980:QKE852034 QTX851980:QUA852034 RDT851980:RDW852034 RNP851980:RNS852034 RXL851980:RXO852034 SHH851980:SHK852034 SRD851980:SRG852034 TAZ851980:TBC852034 TKV851980:TKY852034 TUR851980:TUU852034 UEN851980:UEQ852034 UOJ851980:UOM852034 UYF851980:UYI852034 VIB851980:VIE852034 VRX851980:VSA852034 WBT851980:WBW852034 WLP851980:WLS852034 WVL851980:WVO852034 D917516:G917570 IZ917516:JC917570 SV917516:SY917570 ACR917516:ACU917570 AMN917516:AMQ917570 AWJ917516:AWM917570 BGF917516:BGI917570 BQB917516:BQE917570 BZX917516:CAA917570 CJT917516:CJW917570 CTP917516:CTS917570 DDL917516:DDO917570 DNH917516:DNK917570 DXD917516:DXG917570 EGZ917516:EHC917570 EQV917516:EQY917570 FAR917516:FAU917570 FKN917516:FKQ917570 FUJ917516:FUM917570 GEF917516:GEI917570 GOB917516:GOE917570 GXX917516:GYA917570 HHT917516:HHW917570 HRP917516:HRS917570 IBL917516:IBO917570 ILH917516:ILK917570 IVD917516:IVG917570 JEZ917516:JFC917570 JOV917516:JOY917570 JYR917516:JYU917570 KIN917516:KIQ917570 KSJ917516:KSM917570 LCF917516:LCI917570 LMB917516:LME917570 LVX917516:LWA917570 MFT917516:MFW917570 MPP917516:MPS917570 MZL917516:MZO917570 NJH917516:NJK917570 NTD917516:NTG917570 OCZ917516:ODC917570 OMV917516:OMY917570 OWR917516:OWU917570 PGN917516:PGQ917570 PQJ917516:PQM917570 QAF917516:QAI917570 QKB917516:QKE917570 QTX917516:QUA917570 RDT917516:RDW917570 RNP917516:RNS917570 RXL917516:RXO917570 SHH917516:SHK917570 SRD917516:SRG917570 TAZ917516:TBC917570 TKV917516:TKY917570 TUR917516:TUU917570 UEN917516:UEQ917570 UOJ917516:UOM917570 UYF917516:UYI917570 VIB917516:VIE917570 VRX917516:VSA917570 WBT917516:WBW917570 WLP917516:WLS917570 WVL917516:WVO917570 D983052:G983106 IZ983052:JC983106 SV983052:SY983106 ACR983052:ACU983106 AMN983052:AMQ983106 AWJ983052:AWM983106 BGF983052:BGI983106 BQB983052:BQE983106 BZX983052:CAA983106 CJT983052:CJW983106 CTP983052:CTS983106 DDL983052:DDO983106 DNH983052:DNK983106 DXD983052:DXG983106 EGZ983052:EHC983106 EQV983052:EQY983106 FAR983052:FAU983106 FKN983052:FKQ983106 FUJ983052:FUM983106 GEF983052:GEI983106 GOB983052:GOE983106 GXX983052:GYA983106 HHT983052:HHW983106 HRP983052:HRS983106 IBL983052:IBO983106 ILH983052:ILK983106 IVD983052:IVG983106 JEZ983052:JFC983106 JOV983052:JOY983106 JYR983052:JYU983106 KIN983052:KIQ983106 KSJ983052:KSM983106 LCF983052:LCI983106 LMB983052:LME983106 LVX983052:LWA983106 MFT983052:MFW983106 MPP983052:MPS983106 MZL983052:MZO983106 NJH983052:NJK983106 NTD983052:NTG983106 OCZ983052:ODC983106 OMV983052:OMY983106 OWR983052:OWU983106 PGN983052:PGQ983106 PQJ983052:PQM983106 QAF983052:QAI983106 QKB983052:QKE983106 QTX983052:QUA983106 RDT983052:RDW983106 RNP983052:RNS983106 RXL983052:RXO983106 SHH983052:SHK983106 SRD983052:SRG983106 TAZ983052:TBC983106 TKV983052:TKY983106 TUR983052:TUU983106 UEN983052:UEQ983106 UOJ983052:UOM983106 UYF983052:UYI983106 VIB983052:VIE983106 VRX983052:VSA983106 WBT983052:WBW983106 WLP983052:WLS983106 WVL983052:WVO983106 D126:G155 IZ126:JC155 SV126:SY155 ACR126:ACU155 AMN126:AMQ155 AWJ126:AWM155 BGF126:BGI155 BQB126:BQE155 BZX126:CAA155 CJT126:CJW155 CTP126:CTS155 DDL126:DDO155 DNH126:DNK155 DXD126:DXG155 EGZ126:EHC155 EQV126:EQY155 FAR126:FAU155 FKN126:FKQ155 FUJ126:FUM155 GEF126:GEI155 GOB126:GOE155 GXX126:GYA155 HHT126:HHW155 HRP126:HRS155 IBL126:IBO155 ILH126:ILK155 IVD126:IVG155 JEZ126:JFC155 JOV126:JOY155 JYR126:JYU155 KIN126:KIQ155 KSJ126:KSM155 LCF126:LCI155 LMB126:LME155 LVX126:LWA155 MFT126:MFW155 MPP126:MPS155 MZL126:MZO155 NJH126:NJK155 NTD126:NTG155 OCZ126:ODC155 OMV126:OMY155 OWR126:OWU155 PGN126:PGQ155 PQJ126:PQM155 QAF126:QAI155 QKB126:QKE155 QTX126:QUA155 RDT126:RDW155 RNP126:RNS155 RXL126:RXO155 SHH126:SHK155 SRD126:SRG155 TAZ126:TBC155 TKV126:TKY155 TUR126:TUU155 UEN126:UEQ155 UOJ126:UOM155 UYF126:UYI155 VIB126:VIE155 VRX126:VSA155 WBT126:WBW155 WLP126:WLS155 WVL126:WVO155 D65662:G65691 IZ65662:JC65691 SV65662:SY65691 ACR65662:ACU65691 AMN65662:AMQ65691 AWJ65662:AWM65691 BGF65662:BGI65691 BQB65662:BQE65691 BZX65662:CAA65691 CJT65662:CJW65691 CTP65662:CTS65691 DDL65662:DDO65691 DNH65662:DNK65691 DXD65662:DXG65691 EGZ65662:EHC65691 EQV65662:EQY65691 FAR65662:FAU65691 FKN65662:FKQ65691 FUJ65662:FUM65691 GEF65662:GEI65691 GOB65662:GOE65691 GXX65662:GYA65691 HHT65662:HHW65691 HRP65662:HRS65691 IBL65662:IBO65691 ILH65662:ILK65691 IVD65662:IVG65691 JEZ65662:JFC65691 JOV65662:JOY65691 JYR65662:JYU65691 KIN65662:KIQ65691 KSJ65662:KSM65691 LCF65662:LCI65691 LMB65662:LME65691 LVX65662:LWA65691 MFT65662:MFW65691 MPP65662:MPS65691 MZL65662:MZO65691 NJH65662:NJK65691 NTD65662:NTG65691 OCZ65662:ODC65691 OMV65662:OMY65691 OWR65662:OWU65691 PGN65662:PGQ65691 PQJ65662:PQM65691 QAF65662:QAI65691 QKB65662:QKE65691 QTX65662:QUA65691 RDT65662:RDW65691 RNP65662:RNS65691 RXL65662:RXO65691 SHH65662:SHK65691 SRD65662:SRG65691 TAZ65662:TBC65691 TKV65662:TKY65691 TUR65662:TUU65691 UEN65662:UEQ65691 UOJ65662:UOM65691 UYF65662:UYI65691 VIB65662:VIE65691 VRX65662:VSA65691 WBT65662:WBW65691 WLP65662:WLS65691 WVL65662:WVO65691 D131198:G131227 IZ131198:JC131227 SV131198:SY131227 ACR131198:ACU131227 AMN131198:AMQ131227 AWJ131198:AWM131227 BGF131198:BGI131227 BQB131198:BQE131227 BZX131198:CAA131227 CJT131198:CJW131227 CTP131198:CTS131227 DDL131198:DDO131227 DNH131198:DNK131227 DXD131198:DXG131227 EGZ131198:EHC131227 EQV131198:EQY131227 FAR131198:FAU131227 FKN131198:FKQ131227 FUJ131198:FUM131227 GEF131198:GEI131227 GOB131198:GOE131227 GXX131198:GYA131227 HHT131198:HHW131227 HRP131198:HRS131227 IBL131198:IBO131227 ILH131198:ILK131227 IVD131198:IVG131227 JEZ131198:JFC131227 JOV131198:JOY131227 JYR131198:JYU131227 KIN131198:KIQ131227 KSJ131198:KSM131227 LCF131198:LCI131227 LMB131198:LME131227 LVX131198:LWA131227 MFT131198:MFW131227 MPP131198:MPS131227 MZL131198:MZO131227 NJH131198:NJK131227 NTD131198:NTG131227 OCZ131198:ODC131227 OMV131198:OMY131227 OWR131198:OWU131227 PGN131198:PGQ131227 PQJ131198:PQM131227 QAF131198:QAI131227 QKB131198:QKE131227 QTX131198:QUA131227 RDT131198:RDW131227 RNP131198:RNS131227 RXL131198:RXO131227 SHH131198:SHK131227 SRD131198:SRG131227 TAZ131198:TBC131227 TKV131198:TKY131227 TUR131198:TUU131227 UEN131198:UEQ131227 UOJ131198:UOM131227 UYF131198:UYI131227 VIB131198:VIE131227 VRX131198:VSA131227 WBT131198:WBW131227 WLP131198:WLS131227 WVL131198:WVO131227 D196734:G196763 IZ196734:JC196763 SV196734:SY196763 ACR196734:ACU196763 AMN196734:AMQ196763 AWJ196734:AWM196763 BGF196734:BGI196763 BQB196734:BQE196763 BZX196734:CAA196763 CJT196734:CJW196763 CTP196734:CTS196763 DDL196734:DDO196763 DNH196734:DNK196763 DXD196734:DXG196763 EGZ196734:EHC196763 EQV196734:EQY196763 FAR196734:FAU196763 FKN196734:FKQ196763 FUJ196734:FUM196763 GEF196734:GEI196763 GOB196734:GOE196763 GXX196734:GYA196763 HHT196734:HHW196763 HRP196734:HRS196763 IBL196734:IBO196763 ILH196734:ILK196763 IVD196734:IVG196763 JEZ196734:JFC196763 JOV196734:JOY196763 JYR196734:JYU196763 KIN196734:KIQ196763 KSJ196734:KSM196763 LCF196734:LCI196763 LMB196734:LME196763 LVX196734:LWA196763 MFT196734:MFW196763 MPP196734:MPS196763 MZL196734:MZO196763 NJH196734:NJK196763 NTD196734:NTG196763 OCZ196734:ODC196763 OMV196734:OMY196763 OWR196734:OWU196763 PGN196734:PGQ196763 PQJ196734:PQM196763 QAF196734:QAI196763 QKB196734:QKE196763 QTX196734:QUA196763 RDT196734:RDW196763 RNP196734:RNS196763 RXL196734:RXO196763 SHH196734:SHK196763 SRD196734:SRG196763 TAZ196734:TBC196763 TKV196734:TKY196763 TUR196734:TUU196763 UEN196734:UEQ196763 UOJ196734:UOM196763 UYF196734:UYI196763 VIB196734:VIE196763 VRX196734:VSA196763 WBT196734:WBW196763 WLP196734:WLS196763 WVL196734:WVO196763 D262270:G262299 IZ262270:JC262299 SV262270:SY262299 ACR262270:ACU262299 AMN262270:AMQ262299 AWJ262270:AWM262299 BGF262270:BGI262299 BQB262270:BQE262299 BZX262270:CAA262299 CJT262270:CJW262299 CTP262270:CTS262299 DDL262270:DDO262299 DNH262270:DNK262299 DXD262270:DXG262299 EGZ262270:EHC262299 EQV262270:EQY262299 FAR262270:FAU262299 FKN262270:FKQ262299 FUJ262270:FUM262299 GEF262270:GEI262299 GOB262270:GOE262299 GXX262270:GYA262299 HHT262270:HHW262299 HRP262270:HRS262299 IBL262270:IBO262299 ILH262270:ILK262299 IVD262270:IVG262299 JEZ262270:JFC262299 JOV262270:JOY262299 JYR262270:JYU262299 KIN262270:KIQ262299 KSJ262270:KSM262299 LCF262270:LCI262299 LMB262270:LME262299 LVX262270:LWA262299 MFT262270:MFW262299 MPP262270:MPS262299 MZL262270:MZO262299 NJH262270:NJK262299 NTD262270:NTG262299 OCZ262270:ODC262299 OMV262270:OMY262299 OWR262270:OWU262299 PGN262270:PGQ262299 PQJ262270:PQM262299 QAF262270:QAI262299 QKB262270:QKE262299 QTX262270:QUA262299 RDT262270:RDW262299 RNP262270:RNS262299 RXL262270:RXO262299 SHH262270:SHK262299 SRD262270:SRG262299 TAZ262270:TBC262299 TKV262270:TKY262299 TUR262270:TUU262299 UEN262270:UEQ262299 UOJ262270:UOM262299 UYF262270:UYI262299 VIB262270:VIE262299 VRX262270:VSA262299 WBT262270:WBW262299 WLP262270:WLS262299 WVL262270:WVO262299 D327806:G327835 IZ327806:JC327835 SV327806:SY327835 ACR327806:ACU327835 AMN327806:AMQ327835 AWJ327806:AWM327835 BGF327806:BGI327835 BQB327806:BQE327835 BZX327806:CAA327835 CJT327806:CJW327835 CTP327806:CTS327835 DDL327806:DDO327835 DNH327806:DNK327835 DXD327806:DXG327835 EGZ327806:EHC327835 EQV327806:EQY327835 FAR327806:FAU327835 FKN327806:FKQ327835 FUJ327806:FUM327835 GEF327806:GEI327835 GOB327806:GOE327835 GXX327806:GYA327835 HHT327806:HHW327835 HRP327806:HRS327835 IBL327806:IBO327835 ILH327806:ILK327835 IVD327806:IVG327835 JEZ327806:JFC327835 JOV327806:JOY327835 JYR327806:JYU327835 KIN327806:KIQ327835 KSJ327806:KSM327835 LCF327806:LCI327835 LMB327806:LME327835 LVX327806:LWA327835 MFT327806:MFW327835 MPP327806:MPS327835 MZL327806:MZO327835 NJH327806:NJK327835 NTD327806:NTG327835 OCZ327806:ODC327835 OMV327806:OMY327835 OWR327806:OWU327835 PGN327806:PGQ327835 PQJ327806:PQM327835 QAF327806:QAI327835 QKB327806:QKE327835 QTX327806:QUA327835 RDT327806:RDW327835 RNP327806:RNS327835 RXL327806:RXO327835 SHH327806:SHK327835 SRD327806:SRG327835 TAZ327806:TBC327835 TKV327806:TKY327835 TUR327806:TUU327835 UEN327806:UEQ327835 UOJ327806:UOM327835 UYF327806:UYI327835 VIB327806:VIE327835 VRX327806:VSA327835 WBT327806:WBW327835 WLP327806:WLS327835 WVL327806:WVO327835 D393342:G393371 IZ393342:JC393371 SV393342:SY393371 ACR393342:ACU393371 AMN393342:AMQ393371 AWJ393342:AWM393371 BGF393342:BGI393371 BQB393342:BQE393371 BZX393342:CAA393371 CJT393342:CJW393371 CTP393342:CTS393371 DDL393342:DDO393371 DNH393342:DNK393371 DXD393342:DXG393371 EGZ393342:EHC393371 EQV393342:EQY393371 FAR393342:FAU393371 FKN393342:FKQ393371 FUJ393342:FUM393371 GEF393342:GEI393371 GOB393342:GOE393371 GXX393342:GYA393371 HHT393342:HHW393371 HRP393342:HRS393371 IBL393342:IBO393371 ILH393342:ILK393371 IVD393342:IVG393371 JEZ393342:JFC393371 JOV393342:JOY393371 JYR393342:JYU393371 KIN393342:KIQ393371 KSJ393342:KSM393371 LCF393342:LCI393371 LMB393342:LME393371 LVX393342:LWA393371 MFT393342:MFW393371 MPP393342:MPS393371 MZL393342:MZO393371 NJH393342:NJK393371 NTD393342:NTG393371 OCZ393342:ODC393371 OMV393342:OMY393371 OWR393342:OWU393371 PGN393342:PGQ393371 PQJ393342:PQM393371 QAF393342:QAI393371 QKB393342:QKE393371 QTX393342:QUA393371 RDT393342:RDW393371 RNP393342:RNS393371 RXL393342:RXO393371 SHH393342:SHK393371 SRD393342:SRG393371 TAZ393342:TBC393371 TKV393342:TKY393371 TUR393342:TUU393371 UEN393342:UEQ393371 UOJ393342:UOM393371 UYF393342:UYI393371 VIB393342:VIE393371 VRX393342:VSA393371 WBT393342:WBW393371 WLP393342:WLS393371 WVL393342:WVO393371 D458878:G458907 IZ458878:JC458907 SV458878:SY458907 ACR458878:ACU458907 AMN458878:AMQ458907 AWJ458878:AWM458907 BGF458878:BGI458907 BQB458878:BQE458907 BZX458878:CAA458907 CJT458878:CJW458907 CTP458878:CTS458907 DDL458878:DDO458907 DNH458878:DNK458907 DXD458878:DXG458907 EGZ458878:EHC458907 EQV458878:EQY458907 FAR458878:FAU458907 FKN458878:FKQ458907 FUJ458878:FUM458907 GEF458878:GEI458907 GOB458878:GOE458907 GXX458878:GYA458907 HHT458878:HHW458907 HRP458878:HRS458907 IBL458878:IBO458907 ILH458878:ILK458907 IVD458878:IVG458907 JEZ458878:JFC458907 JOV458878:JOY458907 JYR458878:JYU458907 KIN458878:KIQ458907 KSJ458878:KSM458907 LCF458878:LCI458907 LMB458878:LME458907 LVX458878:LWA458907 MFT458878:MFW458907 MPP458878:MPS458907 MZL458878:MZO458907 NJH458878:NJK458907 NTD458878:NTG458907 OCZ458878:ODC458907 OMV458878:OMY458907 OWR458878:OWU458907 PGN458878:PGQ458907 PQJ458878:PQM458907 QAF458878:QAI458907 QKB458878:QKE458907 QTX458878:QUA458907 RDT458878:RDW458907 RNP458878:RNS458907 RXL458878:RXO458907 SHH458878:SHK458907 SRD458878:SRG458907 TAZ458878:TBC458907 TKV458878:TKY458907 TUR458878:TUU458907 UEN458878:UEQ458907 UOJ458878:UOM458907 UYF458878:UYI458907 VIB458878:VIE458907 VRX458878:VSA458907 WBT458878:WBW458907 WLP458878:WLS458907 WVL458878:WVO458907 D524414:G524443 IZ524414:JC524443 SV524414:SY524443 ACR524414:ACU524443 AMN524414:AMQ524443 AWJ524414:AWM524443 BGF524414:BGI524443 BQB524414:BQE524443 BZX524414:CAA524443 CJT524414:CJW524443 CTP524414:CTS524443 DDL524414:DDO524443 DNH524414:DNK524443 DXD524414:DXG524443 EGZ524414:EHC524443 EQV524414:EQY524443 FAR524414:FAU524443 FKN524414:FKQ524443 FUJ524414:FUM524443 GEF524414:GEI524443 GOB524414:GOE524443 GXX524414:GYA524443 HHT524414:HHW524443 HRP524414:HRS524443 IBL524414:IBO524443 ILH524414:ILK524443 IVD524414:IVG524443 JEZ524414:JFC524443 JOV524414:JOY524443 JYR524414:JYU524443 KIN524414:KIQ524443 KSJ524414:KSM524443 LCF524414:LCI524443 LMB524414:LME524443 LVX524414:LWA524443 MFT524414:MFW524443 MPP524414:MPS524443 MZL524414:MZO524443 NJH524414:NJK524443 NTD524414:NTG524443 OCZ524414:ODC524443 OMV524414:OMY524443 OWR524414:OWU524443 PGN524414:PGQ524443 PQJ524414:PQM524443 QAF524414:QAI524443 QKB524414:QKE524443 QTX524414:QUA524443 RDT524414:RDW524443 RNP524414:RNS524443 RXL524414:RXO524443 SHH524414:SHK524443 SRD524414:SRG524443 TAZ524414:TBC524443 TKV524414:TKY524443 TUR524414:TUU524443 UEN524414:UEQ524443 UOJ524414:UOM524443 UYF524414:UYI524443 VIB524414:VIE524443 VRX524414:VSA524443 WBT524414:WBW524443 WLP524414:WLS524443 WVL524414:WVO524443 D589950:G589979 IZ589950:JC589979 SV589950:SY589979 ACR589950:ACU589979 AMN589950:AMQ589979 AWJ589950:AWM589979 BGF589950:BGI589979 BQB589950:BQE589979 BZX589950:CAA589979 CJT589950:CJW589979 CTP589950:CTS589979 DDL589950:DDO589979 DNH589950:DNK589979 DXD589950:DXG589979 EGZ589950:EHC589979 EQV589950:EQY589979 FAR589950:FAU589979 FKN589950:FKQ589979 FUJ589950:FUM589979 GEF589950:GEI589979 GOB589950:GOE589979 GXX589950:GYA589979 HHT589950:HHW589979 HRP589950:HRS589979 IBL589950:IBO589979 ILH589950:ILK589979 IVD589950:IVG589979 JEZ589950:JFC589979 JOV589950:JOY589979 JYR589950:JYU589979 KIN589950:KIQ589979 KSJ589950:KSM589979 LCF589950:LCI589979 LMB589950:LME589979 LVX589950:LWA589979 MFT589950:MFW589979 MPP589950:MPS589979 MZL589950:MZO589979 NJH589950:NJK589979 NTD589950:NTG589979 OCZ589950:ODC589979 OMV589950:OMY589979 OWR589950:OWU589979 PGN589950:PGQ589979 PQJ589950:PQM589979 QAF589950:QAI589979 QKB589950:QKE589979 QTX589950:QUA589979 RDT589950:RDW589979 RNP589950:RNS589979 RXL589950:RXO589979 SHH589950:SHK589979 SRD589950:SRG589979 TAZ589950:TBC589979 TKV589950:TKY589979 TUR589950:TUU589979 UEN589950:UEQ589979 UOJ589950:UOM589979 UYF589950:UYI589979 VIB589950:VIE589979 VRX589950:VSA589979 WBT589950:WBW589979 WLP589950:WLS589979 WVL589950:WVO589979 D655486:G655515 IZ655486:JC655515 SV655486:SY655515 ACR655486:ACU655515 AMN655486:AMQ655515 AWJ655486:AWM655515 BGF655486:BGI655515 BQB655486:BQE655515 BZX655486:CAA655515 CJT655486:CJW655515 CTP655486:CTS655515 DDL655486:DDO655515 DNH655486:DNK655515 DXD655486:DXG655515 EGZ655486:EHC655515 EQV655486:EQY655515 FAR655486:FAU655515 FKN655486:FKQ655515 FUJ655486:FUM655515 GEF655486:GEI655515 GOB655486:GOE655515 GXX655486:GYA655515 HHT655486:HHW655515 HRP655486:HRS655515 IBL655486:IBO655515 ILH655486:ILK655515 IVD655486:IVG655515 JEZ655486:JFC655515 JOV655486:JOY655515 JYR655486:JYU655515 KIN655486:KIQ655515 KSJ655486:KSM655515 LCF655486:LCI655515 LMB655486:LME655515 LVX655486:LWA655515 MFT655486:MFW655515 MPP655486:MPS655515 MZL655486:MZO655515 NJH655486:NJK655515 NTD655486:NTG655515 OCZ655486:ODC655515 OMV655486:OMY655515 OWR655486:OWU655515 PGN655486:PGQ655515 PQJ655486:PQM655515 QAF655486:QAI655515 QKB655486:QKE655515 QTX655486:QUA655515 RDT655486:RDW655515 RNP655486:RNS655515 RXL655486:RXO655515 SHH655486:SHK655515 SRD655486:SRG655515 TAZ655486:TBC655515 TKV655486:TKY655515 TUR655486:TUU655515 UEN655486:UEQ655515 UOJ655486:UOM655515 UYF655486:UYI655515 VIB655486:VIE655515 VRX655486:VSA655515 WBT655486:WBW655515 WLP655486:WLS655515 WVL655486:WVO655515 D721022:G721051 IZ721022:JC721051 SV721022:SY721051 ACR721022:ACU721051 AMN721022:AMQ721051 AWJ721022:AWM721051 BGF721022:BGI721051 BQB721022:BQE721051 BZX721022:CAA721051 CJT721022:CJW721051 CTP721022:CTS721051 DDL721022:DDO721051 DNH721022:DNK721051 DXD721022:DXG721051 EGZ721022:EHC721051 EQV721022:EQY721051 FAR721022:FAU721051 FKN721022:FKQ721051 FUJ721022:FUM721051 GEF721022:GEI721051 GOB721022:GOE721051 GXX721022:GYA721051 HHT721022:HHW721051 HRP721022:HRS721051 IBL721022:IBO721051 ILH721022:ILK721051 IVD721022:IVG721051 JEZ721022:JFC721051 JOV721022:JOY721051 JYR721022:JYU721051 KIN721022:KIQ721051 KSJ721022:KSM721051 LCF721022:LCI721051 LMB721022:LME721051 LVX721022:LWA721051 MFT721022:MFW721051 MPP721022:MPS721051 MZL721022:MZO721051 NJH721022:NJK721051 NTD721022:NTG721051 OCZ721022:ODC721051 OMV721022:OMY721051 OWR721022:OWU721051 PGN721022:PGQ721051 PQJ721022:PQM721051 QAF721022:QAI721051 QKB721022:QKE721051 QTX721022:QUA721051 RDT721022:RDW721051 RNP721022:RNS721051 RXL721022:RXO721051 SHH721022:SHK721051 SRD721022:SRG721051 TAZ721022:TBC721051 TKV721022:TKY721051 TUR721022:TUU721051 UEN721022:UEQ721051 UOJ721022:UOM721051 UYF721022:UYI721051 VIB721022:VIE721051 VRX721022:VSA721051 WBT721022:WBW721051 WLP721022:WLS721051 WVL721022:WVO721051 D786558:G786587 IZ786558:JC786587 SV786558:SY786587 ACR786558:ACU786587 AMN786558:AMQ786587 AWJ786558:AWM786587 BGF786558:BGI786587 BQB786558:BQE786587 BZX786558:CAA786587 CJT786558:CJW786587 CTP786558:CTS786587 DDL786558:DDO786587 DNH786558:DNK786587 DXD786558:DXG786587 EGZ786558:EHC786587 EQV786558:EQY786587 FAR786558:FAU786587 FKN786558:FKQ786587 FUJ786558:FUM786587 GEF786558:GEI786587 GOB786558:GOE786587 GXX786558:GYA786587 HHT786558:HHW786587 HRP786558:HRS786587 IBL786558:IBO786587 ILH786558:ILK786587 IVD786558:IVG786587 JEZ786558:JFC786587 JOV786558:JOY786587 JYR786558:JYU786587 KIN786558:KIQ786587 KSJ786558:KSM786587 LCF786558:LCI786587 LMB786558:LME786587 LVX786558:LWA786587 MFT786558:MFW786587 MPP786558:MPS786587 MZL786558:MZO786587 NJH786558:NJK786587 NTD786558:NTG786587 OCZ786558:ODC786587 OMV786558:OMY786587 OWR786558:OWU786587 PGN786558:PGQ786587 PQJ786558:PQM786587 QAF786558:QAI786587 QKB786558:QKE786587 QTX786558:QUA786587 RDT786558:RDW786587 RNP786558:RNS786587 RXL786558:RXO786587 SHH786558:SHK786587 SRD786558:SRG786587 TAZ786558:TBC786587 TKV786558:TKY786587 TUR786558:TUU786587 UEN786558:UEQ786587 UOJ786558:UOM786587 UYF786558:UYI786587 VIB786558:VIE786587 VRX786558:VSA786587 WBT786558:WBW786587 WLP786558:WLS786587 WVL786558:WVO786587 D852094:G852123 IZ852094:JC852123 SV852094:SY852123 ACR852094:ACU852123 AMN852094:AMQ852123 AWJ852094:AWM852123 BGF852094:BGI852123 BQB852094:BQE852123 BZX852094:CAA852123 CJT852094:CJW852123 CTP852094:CTS852123 DDL852094:DDO852123 DNH852094:DNK852123 DXD852094:DXG852123 EGZ852094:EHC852123 EQV852094:EQY852123 FAR852094:FAU852123 FKN852094:FKQ852123 FUJ852094:FUM852123 GEF852094:GEI852123 GOB852094:GOE852123 GXX852094:GYA852123 HHT852094:HHW852123 HRP852094:HRS852123 IBL852094:IBO852123 ILH852094:ILK852123 IVD852094:IVG852123 JEZ852094:JFC852123 JOV852094:JOY852123 JYR852094:JYU852123 KIN852094:KIQ852123 KSJ852094:KSM852123 LCF852094:LCI852123 LMB852094:LME852123 LVX852094:LWA852123 MFT852094:MFW852123 MPP852094:MPS852123 MZL852094:MZO852123 NJH852094:NJK852123 NTD852094:NTG852123 OCZ852094:ODC852123 OMV852094:OMY852123 OWR852094:OWU852123 PGN852094:PGQ852123 PQJ852094:PQM852123 QAF852094:QAI852123 QKB852094:QKE852123 QTX852094:QUA852123 RDT852094:RDW852123 RNP852094:RNS852123 RXL852094:RXO852123 SHH852094:SHK852123 SRD852094:SRG852123 TAZ852094:TBC852123 TKV852094:TKY852123 TUR852094:TUU852123 UEN852094:UEQ852123 UOJ852094:UOM852123 UYF852094:UYI852123 VIB852094:VIE852123 VRX852094:VSA852123 WBT852094:WBW852123 WLP852094:WLS852123 WVL852094:WVO852123 D917630:G917659 IZ917630:JC917659 SV917630:SY917659 ACR917630:ACU917659 AMN917630:AMQ917659 AWJ917630:AWM917659 BGF917630:BGI917659 BQB917630:BQE917659 BZX917630:CAA917659 CJT917630:CJW917659 CTP917630:CTS917659 DDL917630:DDO917659 DNH917630:DNK917659 DXD917630:DXG917659 EGZ917630:EHC917659 EQV917630:EQY917659 FAR917630:FAU917659 FKN917630:FKQ917659 FUJ917630:FUM917659 GEF917630:GEI917659 GOB917630:GOE917659 GXX917630:GYA917659 HHT917630:HHW917659 HRP917630:HRS917659 IBL917630:IBO917659 ILH917630:ILK917659 IVD917630:IVG917659 JEZ917630:JFC917659 JOV917630:JOY917659 JYR917630:JYU917659 KIN917630:KIQ917659 KSJ917630:KSM917659 LCF917630:LCI917659 LMB917630:LME917659 LVX917630:LWA917659 MFT917630:MFW917659 MPP917630:MPS917659 MZL917630:MZO917659 NJH917630:NJK917659 NTD917630:NTG917659 OCZ917630:ODC917659 OMV917630:OMY917659 OWR917630:OWU917659 PGN917630:PGQ917659 PQJ917630:PQM917659 QAF917630:QAI917659 QKB917630:QKE917659 QTX917630:QUA917659 RDT917630:RDW917659 RNP917630:RNS917659 RXL917630:RXO917659 SHH917630:SHK917659 SRD917630:SRG917659 TAZ917630:TBC917659 TKV917630:TKY917659 TUR917630:TUU917659 UEN917630:UEQ917659 UOJ917630:UOM917659 UYF917630:UYI917659 VIB917630:VIE917659 VRX917630:VSA917659 WBT917630:WBW917659 WLP917630:WLS917659 WVL917630:WVO917659 D983166:G983195 IZ983166:JC983195 SV983166:SY983195 ACR983166:ACU983195 AMN983166:AMQ983195 AWJ983166:AWM983195 BGF983166:BGI983195 BQB983166:BQE983195 BZX983166:CAA983195 CJT983166:CJW983195 CTP983166:CTS983195 DDL983166:DDO983195 DNH983166:DNK983195 DXD983166:DXG983195 EGZ983166:EHC983195 EQV983166:EQY983195 FAR983166:FAU983195 FKN983166:FKQ983195 FUJ983166:FUM983195 GEF983166:GEI983195 GOB983166:GOE983195 GXX983166:GYA983195 HHT983166:HHW983195 HRP983166:HRS983195 IBL983166:IBO983195 ILH983166:ILK983195 IVD983166:IVG983195 JEZ983166:JFC983195 JOV983166:JOY983195 JYR983166:JYU983195 KIN983166:KIQ983195 KSJ983166:KSM983195 LCF983166:LCI983195 LMB983166:LME983195 LVX983166:LWA983195 MFT983166:MFW983195 MPP983166:MPS983195 MZL983166:MZO983195 NJH983166:NJK983195 NTD983166:NTG983195 OCZ983166:ODC983195 OMV983166:OMY983195 OWR983166:OWU983195 PGN983166:PGQ983195 PQJ983166:PQM983195 QAF983166:QAI983195 QKB983166:QKE983195 QTX983166:QUA983195 RDT983166:RDW983195 RNP983166:RNS983195 RXL983166:RXO983195 SHH983166:SHK983195 SRD983166:SRG983195 TAZ983166:TBC983195 TKV983166:TKY983195 TUR983166:TUU983195 UEN983166:UEQ983195 UOJ983166:UOM983195 UYF983166:UYI983195 VIB983166:VIE983195 VRX983166:VSA983195 WBT983166:WBW983195 WLP983166:WLS983195 WVL983166:WVO983195" xr:uid="{00000000-0002-0000-0000-000000000000}">
      <formula1>$W$1:$W$2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$V$1:$V$3</xm:f>
          </x14:formula1>
          <xm:sqref>AX126:AX155 KT126:KT155 UP126:UP155 AEL126:AEL155 AOH126:AOH155 AYD126:AYD155 BHZ126:BHZ155 BRV126:BRV155 CBR126:CBR155 CLN126:CLN155 CVJ126:CVJ155 DFF126:DFF155 DPB126:DPB155 DYX126:DYX155 EIT126:EIT155 ESP126:ESP155 FCL126:FCL155 FMH126:FMH155 FWD126:FWD155 GFZ126:GFZ155 GPV126:GPV155 GZR126:GZR155 HJN126:HJN155 HTJ126:HTJ155 IDF126:IDF155 INB126:INB155 IWX126:IWX155 JGT126:JGT155 JQP126:JQP155 KAL126:KAL155 KKH126:KKH155 KUD126:KUD155 LDZ126:LDZ155 LNV126:LNV155 LXR126:LXR155 MHN126:MHN155 MRJ126:MRJ155 NBF126:NBF155 NLB126:NLB155 NUX126:NUX155 OET126:OET155 OOP126:OOP155 OYL126:OYL155 PIH126:PIH155 PSD126:PSD155 QBZ126:QBZ155 QLV126:QLV155 QVR126:QVR155 RFN126:RFN155 RPJ126:RPJ155 RZF126:RZF155 SJB126:SJB155 SSX126:SSX155 TCT126:TCT155 TMP126:TMP155 TWL126:TWL155 UGH126:UGH155 UQD126:UQD155 UZZ126:UZZ155 VJV126:VJV155 VTR126:VTR155 WDN126:WDN155 WNJ126:WNJ155 WXF126:WXF155 AX65662:AX65691 KT65662:KT65691 UP65662:UP65691 AEL65662:AEL65691 AOH65662:AOH65691 AYD65662:AYD65691 BHZ65662:BHZ65691 BRV65662:BRV65691 CBR65662:CBR65691 CLN65662:CLN65691 CVJ65662:CVJ65691 DFF65662:DFF65691 DPB65662:DPB65691 DYX65662:DYX65691 EIT65662:EIT65691 ESP65662:ESP65691 FCL65662:FCL65691 FMH65662:FMH65691 FWD65662:FWD65691 GFZ65662:GFZ65691 GPV65662:GPV65691 GZR65662:GZR65691 HJN65662:HJN65691 HTJ65662:HTJ65691 IDF65662:IDF65691 INB65662:INB65691 IWX65662:IWX65691 JGT65662:JGT65691 JQP65662:JQP65691 KAL65662:KAL65691 KKH65662:KKH65691 KUD65662:KUD65691 LDZ65662:LDZ65691 LNV65662:LNV65691 LXR65662:LXR65691 MHN65662:MHN65691 MRJ65662:MRJ65691 NBF65662:NBF65691 NLB65662:NLB65691 NUX65662:NUX65691 OET65662:OET65691 OOP65662:OOP65691 OYL65662:OYL65691 PIH65662:PIH65691 PSD65662:PSD65691 QBZ65662:QBZ65691 QLV65662:QLV65691 QVR65662:QVR65691 RFN65662:RFN65691 RPJ65662:RPJ65691 RZF65662:RZF65691 SJB65662:SJB65691 SSX65662:SSX65691 TCT65662:TCT65691 TMP65662:TMP65691 TWL65662:TWL65691 UGH65662:UGH65691 UQD65662:UQD65691 UZZ65662:UZZ65691 VJV65662:VJV65691 VTR65662:VTR65691 WDN65662:WDN65691 WNJ65662:WNJ65691 WXF65662:WXF65691 AX131198:AX131227 KT131198:KT131227 UP131198:UP131227 AEL131198:AEL131227 AOH131198:AOH131227 AYD131198:AYD131227 BHZ131198:BHZ131227 BRV131198:BRV131227 CBR131198:CBR131227 CLN131198:CLN131227 CVJ131198:CVJ131227 DFF131198:DFF131227 DPB131198:DPB131227 DYX131198:DYX131227 EIT131198:EIT131227 ESP131198:ESP131227 FCL131198:FCL131227 FMH131198:FMH131227 FWD131198:FWD131227 GFZ131198:GFZ131227 GPV131198:GPV131227 GZR131198:GZR131227 HJN131198:HJN131227 HTJ131198:HTJ131227 IDF131198:IDF131227 INB131198:INB131227 IWX131198:IWX131227 JGT131198:JGT131227 JQP131198:JQP131227 KAL131198:KAL131227 KKH131198:KKH131227 KUD131198:KUD131227 LDZ131198:LDZ131227 LNV131198:LNV131227 LXR131198:LXR131227 MHN131198:MHN131227 MRJ131198:MRJ131227 NBF131198:NBF131227 NLB131198:NLB131227 NUX131198:NUX131227 OET131198:OET131227 OOP131198:OOP131227 OYL131198:OYL131227 PIH131198:PIH131227 PSD131198:PSD131227 QBZ131198:QBZ131227 QLV131198:QLV131227 QVR131198:QVR131227 RFN131198:RFN131227 RPJ131198:RPJ131227 RZF131198:RZF131227 SJB131198:SJB131227 SSX131198:SSX131227 TCT131198:TCT131227 TMP131198:TMP131227 TWL131198:TWL131227 UGH131198:UGH131227 UQD131198:UQD131227 UZZ131198:UZZ131227 VJV131198:VJV131227 VTR131198:VTR131227 WDN131198:WDN131227 WNJ131198:WNJ131227 WXF131198:WXF131227 AX196734:AX196763 KT196734:KT196763 UP196734:UP196763 AEL196734:AEL196763 AOH196734:AOH196763 AYD196734:AYD196763 BHZ196734:BHZ196763 BRV196734:BRV196763 CBR196734:CBR196763 CLN196734:CLN196763 CVJ196734:CVJ196763 DFF196734:DFF196763 DPB196734:DPB196763 DYX196734:DYX196763 EIT196734:EIT196763 ESP196734:ESP196763 FCL196734:FCL196763 FMH196734:FMH196763 FWD196734:FWD196763 GFZ196734:GFZ196763 GPV196734:GPV196763 GZR196734:GZR196763 HJN196734:HJN196763 HTJ196734:HTJ196763 IDF196734:IDF196763 INB196734:INB196763 IWX196734:IWX196763 JGT196734:JGT196763 JQP196734:JQP196763 KAL196734:KAL196763 KKH196734:KKH196763 KUD196734:KUD196763 LDZ196734:LDZ196763 LNV196734:LNV196763 LXR196734:LXR196763 MHN196734:MHN196763 MRJ196734:MRJ196763 NBF196734:NBF196763 NLB196734:NLB196763 NUX196734:NUX196763 OET196734:OET196763 OOP196734:OOP196763 OYL196734:OYL196763 PIH196734:PIH196763 PSD196734:PSD196763 QBZ196734:QBZ196763 QLV196734:QLV196763 QVR196734:QVR196763 RFN196734:RFN196763 RPJ196734:RPJ196763 RZF196734:RZF196763 SJB196734:SJB196763 SSX196734:SSX196763 TCT196734:TCT196763 TMP196734:TMP196763 TWL196734:TWL196763 UGH196734:UGH196763 UQD196734:UQD196763 UZZ196734:UZZ196763 VJV196734:VJV196763 VTR196734:VTR196763 WDN196734:WDN196763 WNJ196734:WNJ196763 WXF196734:WXF196763 AX262270:AX262299 KT262270:KT262299 UP262270:UP262299 AEL262270:AEL262299 AOH262270:AOH262299 AYD262270:AYD262299 BHZ262270:BHZ262299 BRV262270:BRV262299 CBR262270:CBR262299 CLN262270:CLN262299 CVJ262270:CVJ262299 DFF262270:DFF262299 DPB262270:DPB262299 DYX262270:DYX262299 EIT262270:EIT262299 ESP262270:ESP262299 FCL262270:FCL262299 FMH262270:FMH262299 FWD262270:FWD262299 GFZ262270:GFZ262299 GPV262270:GPV262299 GZR262270:GZR262299 HJN262270:HJN262299 HTJ262270:HTJ262299 IDF262270:IDF262299 INB262270:INB262299 IWX262270:IWX262299 JGT262270:JGT262299 JQP262270:JQP262299 KAL262270:KAL262299 KKH262270:KKH262299 KUD262270:KUD262299 LDZ262270:LDZ262299 LNV262270:LNV262299 LXR262270:LXR262299 MHN262270:MHN262299 MRJ262270:MRJ262299 NBF262270:NBF262299 NLB262270:NLB262299 NUX262270:NUX262299 OET262270:OET262299 OOP262270:OOP262299 OYL262270:OYL262299 PIH262270:PIH262299 PSD262270:PSD262299 QBZ262270:QBZ262299 QLV262270:QLV262299 QVR262270:QVR262299 RFN262270:RFN262299 RPJ262270:RPJ262299 RZF262270:RZF262299 SJB262270:SJB262299 SSX262270:SSX262299 TCT262270:TCT262299 TMP262270:TMP262299 TWL262270:TWL262299 UGH262270:UGH262299 UQD262270:UQD262299 UZZ262270:UZZ262299 VJV262270:VJV262299 VTR262270:VTR262299 WDN262270:WDN262299 WNJ262270:WNJ262299 WXF262270:WXF262299 AX327806:AX327835 KT327806:KT327835 UP327806:UP327835 AEL327806:AEL327835 AOH327806:AOH327835 AYD327806:AYD327835 BHZ327806:BHZ327835 BRV327806:BRV327835 CBR327806:CBR327835 CLN327806:CLN327835 CVJ327806:CVJ327835 DFF327806:DFF327835 DPB327806:DPB327835 DYX327806:DYX327835 EIT327806:EIT327835 ESP327806:ESP327835 FCL327806:FCL327835 FMH327806:FMH327835 FWD327806:FWD327835 GFZ327806:GFZ327835 GPV327806:GPV327835 GZR327806:GZR327835 HJN327806:HJN327835 HTJ327806:HTJ327835 IDF327806:IDF327835 INB327806:INB327835 IWX327806:IWX327835 JGT327806:JGT327835 JQP327806:JQP327835 KAL327806:KAL327835 KKH327806:KKH327835 KUD327806:KUD327835 LDZ327806:LDZ327835 LNV327806:LNV327835 LXR327806:LXR327835 MHN327806:MHN327835 MRJ327806:MRJ327835 NBF327806:NBF327835 NLB327806:NLB327835 NUX327806:NUX327835 OET327806:OET327835 OOP327806:OOP327835 OYL327806:OYL327835 PIH327806:PIH327835 PSD327806:PSD327835 QBZ327806:QBZ327835 QLV327806:QLV327835 QVR327806:QVR327835 RFN327806:RFN327835 RPJ327806:RPJ327835 RZF327806:RZF327835 SJB327806:SJB327835 SSX327806:SSX327835 TCT327806:TCT327835 TMP327806:TMP327835 TWL327806:TWL327835 UGH327806:UGH327835 UQD327806:UQD327835 UZZ327806:UZZ327835 VJV327806:VJV327835 VTR327806:VTR327835 WDN327806:WDN327835 WNJ327806:WNJ327835 WXF327806:WXF327835 AX393342:AX393371 KT393342:KT393371 UP393342:UP393371 AEL393342:AEL393371 AOH393342:AOH393371 AYD393342:AYD393371 BHZ393342:BHZ393371 BRV393342:BRV393371 CBR393342:CBR393371 CLN393342:CLN393371 CVJ393342:CVJ393371 DFF393342:DFF393371 DPB393342:DPB393371 DYX393342:DYX393371 EIT393342:EIT393371 ESP393342:ESP393371 FCL393342:FCL393371 FMH393342:FMH393371 FWD393342:FWD393371 GFZ393342:GFZ393371 GPV393342:GPV393371 GZR393342:GZR393371 HJN393342:HJN393371 HTJ393342:HTJ393371 IDF393342:IDF393371 INB393342:INB393371 IWX393342:IWX393371 JGT393342:JGT393371 JQP393342:JQP393371 KAL393342:KAL393371 KKH393342:KKH393371 KUD393342:KUD393371 LDZ393342:LDZ393371 LNV393342:LNV393371 LXR393342:LXR393371 MHN393342:MHN393371 MRJ393342:MRJ393371 NBF393342:NBF393371 NLB393342:NLB393371 NUX393342:NUX393371 OET393342:OET393371 OOP393342:OOP393371 OYL393342:OYL393371 PIH393342:PIH393371 PSD393342:PSD393371 QBZ393342:QBZ393371 QLV393342:QLV393371 QVR393342:QVR393371 RFN393342:RFN393371 RPJ393342:RPJ393371 RZF393342:RZF393371 SJB393342:SJB393371 SSX393342:SSX393371 TCT393342:TCT393371 TMP393342:TMP393371 TWL393342:TWL393371 UGH393342:UGH393371 UQD393342:UQD393371 UZZ393342:UZZ393371 VJV393342:VJV393371 VTR393342:VTR393371 WDN393342:WDN393371 WNJ393342:WNJ393371 WXF393342:WXF393371 AX458878:AX458907 KT458878:KT458907 UP458878:UP458907 AEL458878:AEL458907 AOH458878:AOH458907 AYD458878:AYD458907 BHZ458878:BHZ458907 BRV458878:BRV458907 CBR458878:CBR458907 CLN458878:CLN458907 CVJ458878:CVJ458907 DFF458878:DFF458907 DPB458878:DPB458907 DYX458878:DYX458907 EIT458878:EIT458907 ESP458878:ESP458907 FCL458878:FCL458907 FMH458878:FMH458907 FWD458878:FWD458907 GFZ458878:GFZ458907 GPV458878:GPV458907 GZR458878:GZR458907 HJN458878:HJN458907 HTJ458878:HTJ458907 IDF458878:IDF458907 INB458878:INB458907 IWX458878:IWX458907 JGT458878:JGT458907 JQP458878:JQP458907 KAL458878:KAL458907 KKH458878:KKH458907 KUD458878:KUD458907 LDZ458878:LDZ458907 LNV458878:LNV458907 LXR458878:LXR458907 MHN458878:MHN458907 MRJ458878:MRJ458907 NBF458878:NBF458907 NLB458878:NLB458907 NUX458878:NUX458907 OET458878:OET458907 OOP458878:OOP458907 OYL458878:OYL458907 PIH458878:PIH458907 PSD458878:PSD458907 QBZ458878:QBZ458907 QLV458878:QLV458907 QVR458878:QVR458907 RFN458878:RFN458907 RPJ458878:RPJ458907 RZF458878:RZF458907 SJB458878:SJB458907 SSX458878:SSX458907 TCT458878:TCT458907 TMP458878:TMP458907 TWL458878:TWL458907 UGH458878:UGH458907 UQD458878:UQD458907 UZZ458878:UZZ458907 VJV458878:VJV458907 VTR458878:VTR458907 WDN458878:WDN458907 WNJ458878:WNJ458907 WXF458878:WXF458907 AX524414:AX524443 KT524414:KT524443 UP524414:UP524443 AEL524414:AEL524443 AOH524414:AOH524443 AYD524414:AYD524443 BHZ524414:BHZ524443 BRV524414:BRV524443 CBR524414:CBR524443 CLN524414:CLN524443 CVJ524414:CVJ524443 DFF524414:DFF524443 DPB524414:DPB524443 DYX524414:DYX524443 EIT524414:EIT524443 ESP524414:ESP524443 FCL524414:FCL524443 FMH524414:FMH524443 FWD524414:FWD524443 GFZ524414:GFZ524443 GPV524414:GPV524443 GZR524414:GZR524443 HJN524414:HJN524443 HTJ524414:HTJ524443 IDF524414:IDF524443 INB524414:INB524443 IWX524414:IWX524443 JGT524414:JGT524443 JQP524414:JQP524443 KAL524414:KAL524443 KKH524414:KKH524443 KUD524414:KUD524443 LDZ524414:LDZ524443 LNV524414:LNV524443 LXR524414:LXR524443 MHN524414:MHN524443 MRJ524414:MRJ524443 NBF524414:NBF524443 NLB524414:NLB524443 NUX524414:NUX524443 OET524414:OET524443 OOP524414:OOP524443 OYL524414:OYL524443 PIH524414:PIH524443 PSD524414:PSD524443 QBZ524414:QBZ524443 QLV524414:QLV524443 QVR524414:QVR524443 RFN524414:RFN524443 RPJ524414:RPJ524443 RZF524414:RZF524443 SJB524414:SJB524443 SSX524414:SSX524443 TCT524414:TCT524443 TMP524414:TMP524443 TWL524414:TWL524443 UGH524414:UGH524443 UQD524414:UQD524443 UZZ524414:UZZ524443 VJV524414:VJV524443 VTR524414:VTR524443 WDN524414:WDN524443 WNJ524414:WNJ524443 WXF524414:WXF524443 AX589950:AX589979 KT589950:KT589979 UP589950:UP589979 AEL589950:AEL589979 AOH589950:AOH589979 AYD589950:AYD589979 BHZ589950:BHZ589979 BRV589950:BRV589979 CBR589950:CBR589979 CLN589950:CLN589979 CVJ589950:CVJ589979 DFF589950:DFF589979 DPB589950:DPB589979 DYX589950:DYX589979 EIT589950:EIT589979 ESP589950:ESP589979 FCL589950:FCL589979 FMH589950:FMH589979 FWD589950:FWD589979 GFZ589950:GFZ589979 GPV589950:GPV589979 GZR589950:GZR589979 HJN589950:HJN589979 HTJ589950:HTJ589979 IDF589950:IDF589979 INB589950:INB589979 IWX589950:IWX589979 JGT589950:JGT589979 JQP589950:JQP589979 KAL589950:KAL589979 KKH589950:KKH589979 KUD589950:KUD589979 LDZ589950:LDZ589979 LNV589950:LNV589979 LXR589950:LXR589979 MHN589950:MHN589979 MRJ589950:MRJ589979 NBF589950:NBF589979 NLB589950:NLB589979 NUX589950:NUX589979 OET589950:OET589979 OOP589950:OOP589979 OYL589950:OYL589979 PIH589950:PIH589979 PSD589950:PSD589979 QBZ589950:QBZ589979 QLV589950:QLV589979 QVR589950:QVR589979 RFN589950:RFN589979 RPJ589950:RPJ589979 RZF589950:RZF589979 SJB589950:SJB589979 SSX589950:SSX589979 TCT589950:TCT589979 TMP589950:TMP589979 TWL589950:TWL589979 UGH589950:UGH589979 UQD589950:UQD589979 UZZ589950:UZZ589979 VJV589950:VJV589979 VTR589950:VTR589979 WDN589950:WDN589979 WNJ589950:WNJ589979 WXF589950:WXF589979 AX655486:AX655515 KT655486:KT655515 UP655486:UP655515 AEL655486:AEL655515 AOH655486:AOH655515 AYD655486:AYD655515 BHZ655486:BHZ655515 BRV655486:BRV655515 CBR655486:CBR655515 CLN655486:CLN655515 CVJ655486:CVJ655515 DFF655486:DFF655515 DPB655486:DPB655515 DYX655486:DYX655515 EIT655486:EIT655515 ESP655486:ESP655515 FCL655486:FCL655515 FMH655486:FMH655515 FWD655486:FWD655515 GFZ655486:GFZ655515 GPV655486:GPV655515 GZR655486:GZR655515 HJN655486:HJN655515 HTJ655486:HTJ655515 IDF655486:IDF655515 INB655486:INB655515 IWX655486:IWX655515 JGT655486:JGT655515 JQP655486:JQP655515 KAL655486:KAL655515 KKH655486:KKH655515 KUD655486:KUD655515 LDZ655486:LDZ655515 LNV655486:LNV655515 LXR655486:LXR655515 MHN655486:MHN655515 MRJ655486:MRJ655515 NBF655486:NBF655515 NLB655486:NLB655515 NUX655486:NUX655515 OET655486:OET655515 OOP655486:OOP655515 OYL655486:OYL655515 PIH655486:PIH655515 PSD655486:PSD655515 QBZ655486:QBZ655515 QLV655486:QLV655515 QVR655486:QVR655515 RFN655486:RFN655515 RPJ655486:RPJ655515 RZF655486:RZF655515 SJB655486:SJB655515 SSX655486:SSX655515 TCT655486:TCT655515 TMP655486:TMP655515 TWL655486:TWL655515 UGH655486:UGH655515 UQD655486:UQD655515 UZZ655486:UZZ655515 VJV655486:VJV655515 VTR655486:VTR655515 WDN655486:WDN655515 WNJ655486:WNJ655515 WXF655486:WXF655515 AX721022:AX721051 KT721022:KT721051 UP721022:UP721051 AEL721022:AEL721051 AOH721022:AOH721051 AYD721022:AYD721051 BHZ721022:BHZ721051 BRV721022:BRV721051 CBR721022:CBR721051 CLN721022:CLN721051 CVJ721022:CVJ721051 DFF721022:DFF721051 DPB721022:DPB721051 DYX721022:DYX721051 EIT721022:EIT721051 ESP721022:ESP721051 FCL721022:FCL721051 FMH721022:FMH721051 FWD721022:FWD721051 GFZ721022:GFZ721051 GPV721022:GPV721051 GZR721022:GZR721051 HJN721022:HJN721051 HTJ721022:HTJ721051 IDF721022:IDF721051 INB721022:INB721051 IWX721022:IWX721051 JGT721022:JGT721051 JQP721022:JQP721051 KAL721022:KAL721051 KKH721022:KKH721051 KUD721022:KUD721051 LDZ721022:LDZ721051 LNV721022:LNV721051 LXR721022:LXR721051 MHN721022:MHN721051 MRJ721022:MRJ721051 NBF721022:NBF721051 NLB721022:NLB721051 NUX721022:NUX721051 OET721022:OET721051 OOP721022:OOP721051 OYL721022:OYL721051 PIH721022:PIH721051 PSD721022:PSD721051 QBZ721022:QBZ721051 QLV721022:QLV721051 QVR721022:QVR721051 RFN721022:RFN721051 RPJ721022:RPJ721051 RZF721022:RZF721051 SJB721022:SJB721051 SSX721022:SSX721051 TCT721022:TCT721051 TMP721022:TMP721051 TWL721022:TWL721051 UGH721022:UGH721051 UQD721022:UQD721051 UZZ721022:UZZ721051 VJV721022:VJV721051 VTR721022:VTR721051 WDN721022:WDN721051 WNJ721022:WNJ721051 WXF721022:WXF721051 AX786558:AX786587 KT786558:KT786587 UP786558:UP786587 AEL786558:AEL786587 AOH786558:AOH786587 AYD786558:AYD786587 BHZ786558:BHZ786587 BRV786558:BRV786587 CBR786558:CBR786587 CLN786558:CLN786587 CVJ786558:CVJ786587 DFF786558:DFF786587 DPB786558:DPB786587 DYX786558:DYX786587 EIT786558:EIT786587 ESP786558:ESP786587 FCL786558:FCL786587 FMH786558:FMH786587 FWD786558:FWD786587 GFZ786558:GFZ786587 GPV786558:GPV786587 GZR786558:GZR786587 HJN786558:HJN786587 HTJ786558:HTJ786587 IDF786558:IDF786587 INB786558:INB786587 IWX786558:IWX786587 JGT786558:JGT786587 JQP786558:JQP786587 KAL786558:KAL786587 KKH786558:KKH786587 KUD786558:KUD786587 LDZ786558:LDZ786587 LNV786558:LNV786587 LXR786558:LXR786587 MHN786558:MHN786587 MRJ786558:MRJ786587 NBF786558:NBF786587 NLB786558:NLB786587 NUX786558:NUX786587 OET786558:OET786587 OOP786558:OOP786587 OYL786558:OYL786587 PIH786558:PIH786587 PSD786558:PSD786587 QBZ786558:QBZ786587 QLV786558:QLV786587 QVR786558:QVR786587 RFN786558:RFN786587 RPJ786558:RPJ786587 RZF786558:RZF786587 SJB786558:SJB786587 SSX786558:SSX786587 TCT786558:TCT786587 TMP786558:TMP786587 TWL786558:TWL786587 UGH786558:UGH786587 UQD786558:UQD786587 UZZ786558:UZZ786587 VJV786558:VJV786587 VTR786558:VTR786587 WDN786558:WDN786587 WNJ786558:WNJ786587 WXF786558:WXF786587 AX852094:AX852123 KT852094:KT852123 UP852094:UP852123 AEL852094:AEL852123 AOH852094:AOH852123 AYD852094:AYD852123 BHZ852094:BHZ852123 BRV852094:BRV852123 CBR852094:CBR852123 CLN852094:CLN852123 CVJ852094:CVJ852123 DFF852094:DFF852123 DPB852094:DPB852123 DYX852094:DYX852123 EIT852094:EIT852123 ESP852094:ESP852123 FCL852094:FCL852123 FMH852094:FMH852123 FWD852094:FWD852123 GFZ852094:GFZ852123 GPV852094:GPV852123 GZR852094:GZR852123 HJN852094:HJN852123 HTJ852094:HTJ852123 IDF852094:IDF852123 INB852094:INB852123 IWX852094:IWX852123 JGT852094:JGT852123 JQP852094:JQP852123 KAL852094:KAL852123 KKH852094:KKH852123 KUD852094:KUD852123 LDZ852094:LDZ852123 LNV852094:LNV852123 LXR852094:LXR852123 MHN852094:MHN852123 MRJ852094:MRJ852123 NBF852094:NBF852123 NLB852094:NLB852123 NUX852094:NUX852123 OET852094:OET852123 OOP852094:OOP852123 OYL852094:OYL852123 PIH852094:PIH852123 PSD852094:PSD852123 QBZ852094:QBZ852123 QLV852094:QLV852123 QVR852094:QVR852123 RFN852094:RFN852123 RPJ852094:RPJ852123 RZF852094:RZF852123 SJB852094:SJB852123 SSX852094:SSX852123 TCT852094:TCT852123 TMP852094:TMP852123 TWL852094:TWL852123 UGH852094:UGH852123 UQD852094:UQD852123 UZZ852094:UZZ852123 VJV852094:VJV852123 VTR852094:VTR852123 WDN852094:WDN852123 WNJ852094:WNJ852123 WXF852094:WXF852123 AX917630:AX917659 KT917630:KT917659 UP917630:UP917659 AEL917630:AEL917659 AOH917630:AOH917659 AYD917630:AYD917659 BHZ917630:BHZ917659 BRV917630:BRV917659 CBR917630:CBR917659 CLN917630:CLN917659 CVJ917630:CVJ917659 DFF917630:DFF917659 DPB917630:DPB917659 DYX917630:DYX917659 EIT917630:EIT917659 ESP917630:ESP917659 FCL917630:FCL917659 FMH917630:FMH917659 FWD917630:FWD917659 GFZ917630:GFZ917659 GPV917630:GPV917659 GZR917630:GZR917659 HJN917630:HJN917659 HTJ917630:HTJ917659 IDF917630:IDF917659 INB917630:INB917659 IWX917630:IWX917659 JGT917630:JGT917659 JQP917630:JQP917659 KAL917630:KAL917659 KKH917630:KKH917659 KUD917630:KUD917659 LDZ917630:LDZ917659 LNV917630:LNV917659 LXR917630:LXR917659 MHN917630:MHN917659 MRJ917630:MRJ917659 NBF917630:NBF917659 NLB917630:NLB917659 NUX917630:NUX917659 OET917630:OET917659 OOP917630:OOP917659 OYL917630:OYL917659 PIH917630:PIH917659 PSD917630:PSD917659 QBZ917630:QBZ917659 QLV917630:QLV917659 QVR917630:QVR917659 RFN917630:RFN917659 RPJ917630:RPJ917659 RZF917630:RZF917659 SJB917630:SJB917659 SSX917630:SSX917659 TCT917630:TCT917659 TMP917630:TMP917659 TWL917630:TWL917659 UGH917630:UGH917659 UQD917630:UQD917659 UZZ917630:UZZ917659 VJV917630:VJV917659 VTR917630:VTR917659 WDN917630:WDN917659 WNJ917630:WNJ917659 WXF917630:WXF917659 AX983166:AX983195 KT983166:KT983195 UP983166:UP983195 AEL983166:AEL983195 AOH983166:AOH983195 AYD983166:AYD983195 BHZ983166:BHZ983195 BRV983166:BRV983195 CBR983166:CBR983195 CLN983166:CLN983195 CVJ983166:CVJ983195 DFF983166:DFF983195 DPB983166:DPB983195 DYX983166:DYX983195 EIT983166:EIT983195 ESP983166:ESP983195 FCL983166:FCL983195 FMH983166:FMH983195 FWD983166:FWD983195 GFZ983166:GFZ983195 GPV983166:GPV983195 GZR983166:GZR983195 HJN983166:HJN983195 HTJ983166:HTJ983195 IDF983166:IDF983195 INB983166:INB983195 IWX983166:IWX983195 JGT983166:JGT983195 JQP983166:JQP983195 KAL983166:KAL983195 KKH983166:KKH983195 KUD983166:KUD983195 LDZ983166:LDZ983195 LNV983166:LNV983195 LXR983166:LXR983195 MHN983166:MHN983195 MRJ983166:MRJ983195 NBF983166:NBF983195 NLB983166:NLB983195 NUX983166:NUX983195 OET983166:OET983195 OOP983166:OOP983195 OYL983166:OYL983195 PIH983166:PIH983195 PSD983166:PSD983195 QBZ983166:QBZ983195 QLV983166:QLV983195 QVR983166:QVR983195 RFN983166:RFN983195 RPJ983166:RPJ983195 RZF983166:RZF983195 SJB983166:SJB983195 SSX983166:SSX983195 TCT983166:TCT983195 TMP983166:TMP983195 TWL983166:TWL983195 UGH983166:UGH983195 UQD983166:UQD983195 UZZ983166:UZZ983195 VJV983166:VJV983195 VTR983166:VTR983195 WDN983166:WDN983195 WNJ983166:WNJ983195 WXF983166:WXF983195 V126:V155 JR126:JR155 TN126:TN155 ADJ126:ADJ155 ANF126:ANF155 AXB126:AXB155 BGX126:BGX155 BQT126:BQT155 CAP126:CAP155 CKL126:CKL155 CUH126:CUH155 DED126:DED155 DNZ126:DNZ155 DXV126:DXV155 EHR126:EHR155 ERN126:ERN155 FBJ126:FBJ155 FLF126:FLF155 FVB126:FVB155 GEX126:GEX155 GOT126:GOT155 GYP126:GYP155 HIL126:HIL155 HSH126:HSH155 ICD126:ICD155 ILZ126:ILZ155 IVV126:IVV155 JFR126:JFR155 JPN126:JPN155 JZJ126:JZJ155 KJF126:KJF155 KTB126:KTB155 LCX126:LCX155 LMT126:LMT155 LWP126:LWP155 MGL126:MGL155 MQH126:MQH155 NAD126:NAD155 NJZ126:NJZ155 NTV126:NTV155 ODR126:ODR155 ONN126:ONN155 OXJ126:OXJ155 PHF126:PHF155 PRB126:PRB155 QAX126:QAX155 QKT126:QKT155 QUP126:QUP155 REL126:REL155 ROH126:ROH155 RYD126:RYD155 SHZ126:SHZ155 SRV126:SRV155 TBR126:TBR155 TLN126:TLN155 TVJ126:TVJ155 UFF126:UFF155 UPB126:UPB155 UYX126:UYX155 VIT126:VIT155 VSP126:VSP155 WCL126:WCL155 WMH126:WMH155 WWD126:WWD155 V65662:V65691 JR65662:JR65691 TN65662:TN65691 ADJ65662:ADJ65691 ANF65662:ANF65691 AXB65662:AXB65691 BGX65662:BGX65691 BQT65662:BQT65691 CAP65662:CAP65691 CKL65662:CKL65691 CUH65662:CUH65691 DED65662:DED65691 DNZ65662:DNZ65691 DXV65662:DXV65691 EHR65662:EHR65691 ERN65662:ERN65691 FBJ65662:FBJ65691 FLF65662:FLF65691 FVB65662:FVB65691 GEX65662:GEX65691 GOT65662:GOT65691 GYP65662:GYP65691 HIL65662:HIL65691 HSH65662:HSH65691 ICD65662:ICD65691 ILZ65662:ILZ65691 IVV65662:IVV65691 JFR65662:JFR65691 JPN65662:JPN65691 JZJ65662:JZJ65691 KJF65662:KJF65691 KTB65662:KTB65691 LCX65662:LCX65691 LMT65662:LMT65691 LWP65662:LWP65691 MGL65662:MGL65691 MQH65662:MQH65691 NAD65662:NAD65691 NJZ65662:NJZ65691 NTV65662:NTV65691 ODR65662:ODR65691 ONN65662:ONN65691 OXJ65662:OXJ65691 PHF65662:PHF65691 PRB65662:PRB65691 QAX65662:QAX65691 QKT65662:QKT65691 QUP65662:QUP65691 REL65662:REL65691 ROH65662:ROH65691 RYD65662:RYD65691 SHZ65662:SHZ65691 SRV65662:SRV65691 TBR65662:TBR65691 TLN65662:TLN65691 TVJ65662:TVJ65691 UFF65662:UFF65691 UPB65662:UPB65691 UYX65662:UYX65691 VIT65662:VIT65691 VSP65662:VSP65691 WCL65662:WCL65691 WMH65662:WMH65691 WWD65662:WWD65691 V131198:V131227 JR131198:JR131227 TN131198:TN131227 ADJ131198:ADJ131227 ANF131198:ANF131227 AXB131198:AXB131227 BGX131198:BGX131227 BQT131198:BQT131227 CAP131198:CAP131227 CKL131198:CKL131227 CUH131198:CUH131227 DED131198:DED131227 DNZ131198:DNZ131227 DXV131198:DXV131227 EHR131198:EHR131227 ERN131198:ERN131227 FBJ131198:FBJ131227 FLF131198:FLF131227 FVB131198:FVB131227 GEX131198:GEX131227 GOT131198:GOT131227 GYP131198:GYP131227 HIL131198:HIL131227 HSH131198:HSH131227 ICD131198:ICD131227 ILZ131198:ILZ131227 IVV131198:IVV131227 JFR131198:JFR131227 JPN131198:JPN131227 JZJ131198:JZJ131227 KJF131198:KJF131227 KTB131198:KTB131227 LCX131198:LCX131227 LMT131198:LMT131227 LWP131198:LWP131227 MGL131198:MGL131227 MQH131198:MQH131227 NAD131198:NAD131227 NJZ131198:NJZ131227 NTV131198:NTV131227 ODR131198:ODR131227 ONN131198:ONN131227 OXJ131198:OXJ131227 PHF131198:PHF131227 PRB131198:PRB131227 QAX131198:QAX131227 QKT131198:QKT131227 QUP131198:QUP131227 REL131198:REL131227 ROH131198:ROH131227 RYD131198:RYD131227 SHZ131198:SHZ131227 SRV131198:SRV131227 TBR131198:TBR131227 TLN131198:TLN131227 TVJ131198:TVJ131227 UFF131198:UFF131227 UPB131198:UPB131227 UYX131198:UYX131227 VIT131198:VIT131227 VSP131198:VSP131227 WCL131198:WCL131227 WMH131198:WMH131227 WWD131198:WWD131227 V196734:V196763 JR196734:JR196763 TN196734:TN196763 ADJ196734:ADJ196763 ANF196734:ANF196763 AXB196734:AXB196763 BGX196734:BGX196763 BQT196734:BQT196763 CAP196734:CAP196763 CKL196734:CKL196763 CUH196734:CUH196763 DED196734:DED196763 DNZ196734:DNZ196763 DXV196734:DXV196763 EHR196734:EHR196763 ERN196734:ERN196763 FBJ196734:FBJ196763 FLF196734:FLF196763 FVB196734:FVB196763 GEX196734:GEX196763 GOT196734:GOT196763 GYP196734:GYP196763 HIL196734:HIL196763 HSH196734:HSH196763 ICD196734:ICD196763 ILZ196734:ILZ196763 IVV196734:IVV196763 JFR196734:JFR196763 JPN196734:JPN196763 JZJ196734:JZJ196763 KJF196734:KJF196763 KTB196734:KTB196763 LCX196734:LCX196763 LMT196734:LMT196763 LWP196734:LWP196763 MGL196734:MGL196763 MQH196734:MQH196763 NAD196734:NAD196763 NJZ196734:NJZ196763 NTV196734:NTV196763 ODR196734:ODR196763 ONN196734:ONN196763 OXJ196734:OXJ196763 PHF196734:PHF196763 PRB196734:PRB196763 QAX196734:QAX196763 QKT196734:QKT196763 QUP196734:QUP196763 REL196734:REL196763 ROH196734:ROH196763 RYD196734:RYD196763 SHZ196734:SHZ196763 SRV196734:SRV196763 TBR196734:TBR196763 TLN196734:TLN196763 TVJ196734:TVJ196763 UFF196734:UFF196763 UPB196734:UPB196763 UYX196734:UYX196763 VIT196734:VIT196763 VSP196734:VSP196763 WCL196734:WCL196763 WMH196734:WMH196763 WWD196734:WWD196763 V262270:V262299 JR262270:JR262299 TN262270:TN262299 ADJ262270:ADJ262299 ANF262270:ANF262299 AXB262270:AXB262299 BGX262270:BGX262299 BQT262270:BQT262299 CAP262270:CAP262299 CKL262270:CKL262299 CUH262270:CUH262299 DED262270:DED262299 DNZ262270:DNZ262299 DXV262270:DXV262299 EHR262270:EHR262299 ERN262270:ERN262299 FBJ262270:FBJ262299 FLF262270:FLF262299 FVB262270:FVB262299 GEX262270:GEX262299 GOT262270:GOT262299 GYP262270:GYP262299 HIL262270:HIL262299 HSH262270:HSH262299 ICD262270:ICD262299 ILZ262270:ILZ262299 IVV262270:IVV262299 JFR262270:JFR262299 JPN262270:JPN262299 JZJ262270:JZJ262299 KJF262270:KJF262299 KTB262270:KTB262299 LCX262270:LCX262299 LMT262270:LMT262299 LWP262270:LWP262299 MGL262270:MGL262299 MQH262270:MQH262299 NAD262270:NAD262299 NJZ262270:NJZ262299 NTV262270:NTV262299 ODR262270:ODR262299 ONN262270:ONN262299 OXJ262270:OXJ262299 PHF262270:PHF262299 PRB262270:PRB262299 QAX262270:QAX262299 QKT262270:QKT262299 QUP262270:QUP262299 REL262270:REL262299 ROH262270:ROH262299 RYD262270:RYD262299 SHZ262270:SHZ262299 SRV262270:SRV262299 TBR262270:TBR262299 TLN262270:TLN262299 TVJ262270:TVJ262299 UFF262270:UFF262299 UPB262270:UPB262299 UYX262270:UYX262299 VIT262270:VIT262299 VSP262270:VSP262299 WCL262270:WCL262299 WMH262270:WMH262299 WWD262270:WWD262299 V327806:V327835 JR327806:JR327835 TN327806:TN327835 ADJ327806:ADJ327835 ANF327806:ANF327835 AXB327806:AXB327835 BGX327806:BGX327835 BQT327806:BQT327835 CAP327806:CAP327835 CKL327806:CKL327835 CUH327806:CUH327835 DED327806:DED327835 DNZ327806:DNZ327835 DXV327806:DXV327835 EHR327806:EHR327835 ERN327806:ERN327835 FBJ327806:FBJ327835 FLF327806:FLF327835 FVB327806:FVB327835 GEX327806:GEX327835 GOT327806:GOT327835 GYP327806:GYP327835 HIL327806:HIL327835 HSH327806:HSH327835 ICD327806:ICD327835 ILZ327806:ILZ327835 IVV327806:IVV327835 JFR327806:JFR327835 JPN327806:JPN327835 JZJ327806:JZJ327835 KJF327806:KJF327835 KTB327806:KTB327835 LCX327806:LCX327835 LMT327806:LMT327835 LWP327806:LWP327835 MGL327806:MGL327835 MQH327806:MQH327835 NAD327806:NAD327835 NJZ327806:NJZ327835 NTV327806:NTV327835 ODR327806:ODR327835 ONN327806:ONN327835 OXJ327806:OXJ327835 PHF327806:PHF327835 PRB327806:PRB327835 QAX327806:QAX327835 QKT327806:QKT327835 QUP327806:QUP327835 REL327806:REL327835 ROH327806:ROH327835 RYD327806:RYD327835 SHZ327806:SHZ327835 SRV327806:SRV327835 TBR327806:TBR327835 TLN327806:TLN327835 TVJ327806:TVJ327835 UFF327806:UFF327835 UPB327806:UPB327835 UYX327806:UYX327835 VIT327806:VIT327835 VSP327806:VSP327835 WCL327806:WCL327835 WMH327806:WMH327835 WWD327806:WWD327835 V393342:V393371 JR393342:JR393371 TN393342:TN393371 ADJ393342:ADJ393371 ANF393342:ANF393371 AXB393342:AXB393371 BGX393342:BGX393371 BQT393342:BQT393371 CAP393342:CAP393371 CKL393342:CKL393371 CUH393342:CUH393371 DED393342:DED393371 DNZ393342:DNZ393371 DXV393342:DXV393371 EHR393342:EHR393371 ERN393342:ERN393371 FBJ393342:FBJ393371 FLF393342:FLF393371 FVB393342:FVB393371 GEX393342:GEX393371 GOT393342:GOT393371 GYP393342:GYP393371 HIL393342:HIL393371 HSH393342:HSH393371 ICD393342:ICD393371 ILZ393342:ILZ393371 IVV393342:IVV393371 JFR393342:JFR393371 JPN393342:JPN393371 JZJ393342:JZJ393371 KJF393342:KJF393371 KTB393342:KTB393371 LCX393342:LCX393371 LMT393342:LMT393371 LWP393342:LWP393371 MGL393342:MGL393371 MQH393342:MQH393371 NAD393342:NAD393371 NJZ393342:NJZ393371 NTV393342:NTV393371 ODR393342:ODR393371 ONN393342:ONN393371 OXJ393342:OXJ393371 PHF393342:PHF393371 PRB393342:PRB393371 QAX393342:QAX393371 QKT393342:QKT393371 QUP393342:QUP393371 REL393342:REL393371 ROH393342:ROH393371 RYD393342:RYD393371 SHZ393342:SHZ393371 SRV393342:SRV393371 TBR393342:TBR393371 TLN393342:TLN393371 TVJ393342:TVJ393371 UFF393342:UFF393371 UPB393342:UPB393371 UYX393342:UYX393371 VIT393342:VIT393371 VSP393342:VSP393371 WCL393342:WCL393371 WMH393342:WMH393371 WWD393342:WWD393371 V458878:V458907 JR458878:JR458907 TN458878:TN458907 ADJ458878:ADJ458907 ANF458878:ANF458907 AXB458878:AXB458907 BGX458878:BGX458907 BQT458878:BQT458907 CAP458878:CAP458907 CKL458878:CKL458907 CUH458878:CUH458907 DED458878:DED458907 DNZ458878:DNZ458907 DXV458878:DXV458907 EHR458878:EHR458907 ERN458878:ERN458907 FBJ458878:FBJ458907 FLF458878:FLF458907 FVB458878:FVB458907 GEX458878:GEX458907 GOT458878:GOT458907 GYP458878:GYP458907 HIL458878:HIL458907 HSH458878:HSH458907 ICD458878:ICD458907 ILZ458878:ILZ458907 IVV458878:IVV458907 JFR458878:JFR458907 JPN458878:JPN458907 JZJ458878:JZJ458907 KJF458878:KJF458907 KTB458878:KTB458907 LCX458878:LCX458907 LMT458878:LMT458907 LWP458878:LWP458907 MGL458878:MGL458907 MQH458878:MQH458907 NAD458878:NAD458907 NJZ458878:NJZ458907 NTV458878:NTV458907 ODR458878:ODR458907 ONN458878:ONN458907 OXJ458878:OXJ458907 PHF458878:PHF458907 PRB458878:PRB458907 QAX458878:QAX458907 QKT458878:QKT458907 QUP458878:QUP458907 REL458878:REL458907 ROH458878:ROH458907 RYD458878:RYD458907 SHZ458878:SHZ458907 SRV458878:SRV458907 TBR458878:TBR458907 TLN458878:TLN458907 TVJ458878:TVJ458907 UFF458878:UFF458907 UPB458878:UPB458907 UYX458878:UYX458907 VIT458878:VIT458907 VSP458878:VSP458907 WCL458878:WCL458907 WMH458878:WMH458907 WWD458878:WWD458907 V524414:V524443 JR524414:JR524443 TN524414:TN524443 ADJ524414:ADJ524443 ANF524414:ANF524443 AXB524414:AXB524443 BGX524414:BGX524443 BQT524414:BQT524443 CAP524414:CAP524443 CKL524414:CKL524443 CUH524414:CUH524443 DED524414:DED524443 DNZ524414:DNZ524443 DXV524414:DXV524443 EHR524414:EHR524443 ERN524414:ERN524443 FBJ524414:FBJ524443 FLF524414:FLF524443 FVB524414:FVB524443 GEX524414:GEX524443 GOT524414:GOT524443 GYP524414:GYP524443 HIL524414:HIL524443 HSH524414:HSH524443 ICD524414:ICD524443 ILZ524414:ILZ524443 IVV524414:IVV524443 JFR524414:JFR524443 JPN524414:JPN524443 JZJ524414:JZJ524443 KJF524414:KJF524443 KTB524414:KTB524443 LCX524414:LCX524443 LMT524414:LMT524443 LWP524414:LWP524443 MGL524414:MGL524443 MQH524414:MQH524443 NAD524414:NAD524443 NJZ524414:NJZ524443 NTV524414:NTV524443 ODR524414:ODR524443 ONN524414:ONN524443 OXJ524414:OXJ524443 PHF524414:PHF524443 PRB524414:PRB524443 QAX524414:QAX524443 QKT524414:QKT524443 QUP524414:QUP524443 REL524414:REL524443 ROH524414:ROH524443 RYD524414:RYD524443 SHZ524414:SHZ524443 SRV524414:SRV524443 TBR524414:TBR524443 TLN524414:TLN524443 TVJ524414:TVJ524443 UFF524414:UFF524443 UPB524414:UPB524443 UYX524414:UYX524443 VIT524414:VIT524443 VSP524414:VSP524443 WCL524414:WCL524443 WMH524414:WMH524443 WWD524414:WWD524443 V589950:V589979 JR589950:JR589979 TN589950:TN589979 ADJ589950:ADJ589979 ANF589950:ANF589979 AXB589950:AXB589979 BGX589950:BGX589979 BQT589950:BQT589979 CAP589950:CAP589979 CKL589950:CKL589979 CUH589950:CUH589979 DED589950:DED589979 DNZ589950:DNZ589979 DXV589950:DXV589979 EHR589950:EHR589979 ERN589950:ERN589979 FBJ589950:FBJ589979 FLF589950:FLF589979 FVB589950:FVB589979 GEX589950:GEX589979 GOT589950:GOT589979 GYP589950:GYP589979 HIL589950:HIL589979 HSH589950:HSH589979 ICD589950:ICD589979 ILZ589950:ILZ589979 IVV589950:IVV589979 JFR589950:JFR589979 JPN589950:JPN589979 JZJ589950:JZJ589979 KJF589950:KJF589979 KTB589950:KTB589979 LCX589950:LCX589979 LMT589950:LMT589979 LWP589950:LWP589979 MGL589950:MGL589979 MQH589950:MQH589979 NAD589950:NAD589979 NJZ589950:NJZ589979 NTV589950:NTV589979 ODR589950:ODR589979 ONN589950:ONN589979 OXJ589950:OXJ589979 PHF589950:PHF589979 PRB589950:PRB589979 QAX589950:QAX589979 QKT589950:QKT589979 QUP589950:QUP589979 REL589950:REL589979 ROH589950:ROH589979 RYD589950:RYD589979 SHZ589950:SHZ589979 SRV589950:SRV589979 TBR589950:TBR589979 TLN589950:TLN589979 TVJ589950:TVJ589979 UFF589950:UFF589979 UPB589950:UPB589979 UYX589950:UYX589979 VIT589950:VIT589979 VSP589950:VSP589979 WCL589950:WCL589979 WMH589950:WMH589979 WWD589950:WWD589979 V655486:V655515 JR655486:JR655515 TN655486:TN655515 ADJ655486:ADJ655515 ANF655486:ANF655515 AXB655486:AXB655515 BGX655486:BGX655515 BQT655486:BQT655515 CAP655486:CAP655515 CKL655486:CKL655515 CUH655486:CUH655515 DED655486:DED655515 DNZ655486:DNZ655515 DXV655486:DXV655515 EHR655486:EHR655515 ERN655486:ERN655515 FBJ655486:FBJ655515 FLF655486:FLF655515 FVB655486:FVB655515 GEX655486:GEX655515 GOT655486:GOT655515 GYP655486:GYP655515 HIL655486:HIL655515 HSH655486:HSH655515 ICD655486:ICD655515 ILZ655486:ILZ655515 IVV655486:IVV655515 JFR655486:JFR655515 JPN655486:JPN655515 JZJ655486:JZJ655515 KJF655486:KJF655515 KTB655486:KTB655515 LCX655486:LCX655515 LMT655486:LMT655515 LWP655486:LWP655515 MGL655486:MGL655515 MQH655486:MQH655515 NAD655486:NAD655515 NJZ655486:NJZ655515 NTV655486:NTV655515 ODR655486:ODR655515 ONN655486:ONN655515 OXJ655486:OXJ655515 PHF655486:PHF655515 PRB655486:PRB655515 QAX655486:QAX655515 QKT655486:QKT655515 QUP655486:QUP655515 REL655486:REL655515 ROH655486:ROH655515 RYD655486:RYD655515 SHZ655486:SHZ655515 SRV655486:SRV655515 TBR655486:TBR655515 TLN655486:TLN655515 TVJ655486:TVJ655515 UFF655486:UFF655515 UPB655486:UPB655515 UYX655486:UYX655515 VIT655486:VIT655515 VSP655486:VSP655515 WCL655486:WCL655515 WMH655486:WMH655515 WWD655486:WWD655515 V721022:V721051 JR721022:JR721051 TN721022:TN721051 ADJ721022:ADJ721051 ANF721022:ANF721051 AXB721022:AXB721051 BGX721022:BGX721051 BQT721022:BQT721051 CAP721022:CAP721051 CKL721022:CKL721051 CUH721022:CUH721051 DED721022:DED721051 DNZ721022:DNZ721051 DXV721022:DXV721051 EHR721022:EHR721051 ERN721022:ERN721051 FBJ721022:FBJ721051 FLF721022:FLF721051 FVB721022:FVB721051 GEX721022:GEX721051 GOT721022:GOT721051 GYP721022:GYP721051 HIL721022:HIL721051 HSH721022:HSH721051 ICD721022:ICD721051 ILZ721022:ILZ721051 IVV721022:IVV721051 JFR721022:JFR721051 JPN721022:JPN721051 JZJ721022:JZJ721051 KJF721022:KJF721051 KTB721022:KTB721051 LCX721022:LCX721051 LMT721022:LMT721051 LWP721022:LWP721051 MGL721022:MGL721051 MQH721022:MQH721051 NAD721022:NAD721051 NJZ721022:NJZ721051 NTV721022:NTV721051 ODR721022:ODR721051 ONN721022:ONN721051 OXJ721022:OXJ721051 PHF721022:PHF721051 PRB721022:PRB721051 QAX721022:QAX721051 QKT721022:QKT721051 QUP721022:QUP721051 REL721022:REL721051 ROH721022:ROH721051 RYD721022:RYD721051 SHZ721022:SHZ721051 SRV721022:SRV721051 TBR721022:TBR721051 TLN721022:TLN721051 TVJ721022:TVJ721051 UFF721022:UFF721051 UPB721022:UPB721051 UYX721022:UYX721051 VIT721022:VIT721051 VSP721022:VSP721051 WCL721022:WCL721051 WMH721022:WMH721051 WWD721022:WWD721051 V786558:V786587 JR786558:JR786587 TN786558:TN786587 ADJ786558:ADJ786587 ANF786558:ANF786587 AXB786558:AXB786587 BGX786558:BGX786587 BQT786558:BQT786587 CAP786558:CAP786587 CKL786558:CKL786587 CUH786558:CUH786587 DED786558:DED786587 DNZ786558:DNZ786587 DXV786558:DXV786587 EHR786558:EHR786587 ERN786558:ERN786587 FBJ786558:FBJ786587 FLF786558:FLF786587 FVB786558:FVB786587 GEX786558:GEX786587 GOT786558:GOT786587 GYP786558:GYP786587 HIL786558:HIL786587 HSH786558:HSH786587 ICD786558:ICD786587 ILZ786558:ILZ786587 IVV786558:IVV786587 JFR786558:JFR786587 JPN786558:JPN786587 JZJ786558:JZJ786587 KJF786558:KJF786587 KTB786558:KTB786587 LCX786558:LCX786587 LMT786558:LMT786587 LWP786558:LWP786587 MGL786558:MGL786587 MQH786558:MQH786587 NAD786558:NAD786587 NJZ786558:NJZ786587 NTV786558:NTV786587 ODR786558:ODR786587 ONN786558:ONN786587 OXJ786558:OXJ786587 PHF786558:PHF786587 PRB786558:PRB786587 QAX786558:QAX786587 QKT786558:QKT786587 QUP786558:QUP786587 REL786558:REL786587 ROH786558:ROH786587 RYD786558:RYD786587 SHZ786558:SHZ786587 SRV786558:SRV786587 TBR786558:TBR786587 TLN786558:TLN786587 TVJ786558:TVJ786587 UFF786558:UFF786587 UPB786558:UPB786587 UYX786558:UYX786587 VIT786558:VIT786587 VSP786558:VSP786587 WCL786558:WCL786587 WMH786558:WMH786587 WWD786558:WWD786587 V852094:V852123 JR852094:JR852123 TN852094:TN852123 ADJ852094:ADJ852123 ANF852094:ANF852123 AXB852094:AXB852123 BGX852094:BGX852123 BQT852094:BQT852123 CAP852094:CAP852123 CKL852094:CKL852123 CUH852094:CUH852123 DED852094:DED852123 DNZ852094:DNZ852123 DXV852094:DXV852123 EHR852094:EHR852123 ERN852094:ERN852123 FBJ852094:FBJ852123 FLF852094:FLF852123 FVB852094:FVB852123 GEX852094:GEX852123 GOT852094:GOT852123 GYP852094:GYP852123 HIL852094:HIL852123 HSH852094:HSH852123 ICD852094:ICD852123 ILZ852094:ILZ852123 IVV852094:IVV852123 JFR852094:JFR852123 JPN852094:JPN852123 JZJ852094:JZJ852123 KJF852094:KJF852123 KTB852094:KTB852123 LCX852094:LCX852123 LMT852094:LMT852123 LWP852094:LWP852123 MGL852094:MGL852123 MQH852094:MQH852123 NAD852094:NAD852123 NJZ852094:NJZ852123 NTV852094:NTV852123 ODR852094:ODR852123 ONN852094:ONN852123 OXJ852094:OXJ852123 PHF852094:PHF852123 PRB852094:PRB852123 QAX852094:QAX852123 QKT852094:QKT852123 QUP852094:QUP852123 REL852094:REL852123 ROH852094:ROH852123 RYD852094:RYD852123 SHZ852094:SHZ852123 SRV852094:SRV852123 TBR852094:TBR852123 TLN852094:TLN852123 TVJ852094:TVJ852123 UFF852094:UFF852123 UPB852094:UPB852123 UYX852094:UYX852123 VIT852094:VIT852123 VSP852094:VSP852123 WCL852094:WCL852123 WMH852094:WMH852123 WWD852094:WWD852123 V917630:V917659 JR917630:JR917659 TN917630:TN917659 ADJ917630:ADJ917659 ANF917630:ANF917659 AXB917630:AXB917659 BGX917630:BGX917659 BQT917630:BQT917659 CAP917630:CAP917659 CKL917630:CKL917659 CUH917630:CUH917659 DED917630:DED917659 DNZ917630:DNZ917659 DXV917630:DXV917659 EHR917630:EHR917659 ERN917630:ERN917659 FBJ917630:FBJ917659 FLF917630:FLF917659 FVB917630:FVB917659 GEX917630:GEX917659 GOT917630:GOT917659 GYP917630:GYP917659 HIL917630:HIL917659 HSH917630:HSH917659 ICD917630:ICD917659 ILZ917630:ILZ917659 IVV917630:IVV917659 JFR917630:JFR917659 JPN917630:JPN917659 JZJ917630:JZJ917659 KJF917630:KJF917659 KTB917630:KTB917659 LCX917630:LCX917659 LMT917630:LMT917659 LWP917630:LWP917659 MGL917630:MGL917659 MQH917630:MQH917659 NAD917630:NAD917659 NJZ917630:NJZ917659 NTV917630:NTV917659 ODR917630:ODR917659 ONN917630:ONN917659 OXJ917630:OXJ917659 PHF917630:PHF917659 PRB917630:PRB917659 QAX917630:QAX917659 QKT917630:QKT917659 QUP917630:QUP917659 REL917630:REL917659 ROH917630:ROH917659 RYD917630:RYD917659 SHZ917630:SHZ917659 SRV917630:SRV917659 TBR917630:TBR917659 TLN917630:TLN917659 TVJ917630:TVJ917659 UFF917630:UFF917659 UPB917630:UPB917659 UYX917630:UYX917659 VIT917630:VIT917659 VSP917630:VSP917659 WCL917630:WCL917659 WMH917630:WMH917659 WWD917630:WWD917659 V983166:V983195 JR983166:JR983195 TN983166:TN983195 ADJ983166:ADJ983195 ANF983166:ANF983195 AXB983166:AXB983195 BGX983166:BGX983195 BQT983166:BQT983195 CAP983166:CAP983195 CKL983166:CKL983195 CUH983166:CUH983195 DED983166:DED983195 DNZ983166:DNZ983195 DXV983166:DXV983195 EHR983166:EHR983195 ERN983166:ERN983195 FBJ983166:FBJ983195 FLF983166:FLF983195 FVB983166:FVB983195 GEX983166:GEX983195 GOT983166:GOT983195 GYP983166:GYP983195 HIL983166:HIL983195 HSH983166:HSH983195 ICD983166:ICD983195 ILZ983166:ILZ983195 IVV983166:IVV983195 JFR983166:JFR983195 JPN983166:JPN983195 JZJ983166:JZJ983195 KJF983166:KJF983195 KTB983166:KTB983195 LCX983166:LCX983195 LMT983166:LMT983195 LWP983166:LWP983195 MGL983166:MGL983195 MQH983166:MQH983195 NAD983166:NAD983195 NJZ983166:NJZ983195 NTV983166:NTV983195 ODR983166:ODR983195 ONN983166:ONN983195 OXJ983166:OXJ983195 PHF983166:PHF983195 PRB983166:PRB983195 QAX983166:QAX983195 QKT983166:QKT983195 QUP983166:QUP983195 REL983166:REL983195 ROH983166:ROH983195 RYD983166:RYD983195 SHZ983166:SHZ983195 SRV983166:SRV983195 TBR983166:TBR983195 TLN983166:TLN983195 TVJ983166:TVJ983195 UFF983166:UFF983195 UPB983166:UPB983195 UYX983166:UYX983195 VIT983166:VIT983195 VSP983166:VSP983195 WCL983166:WCL983195 WMH983166:WMH983195 WWD983166:WWD983195 BL73:BL101 LH73:LH101 VD73:VD101 AEZ73:AEZ101 AOV73:AOV101 AYR73:AYR101 BIN73:BIN101 BSJ73:BSJ101 CCF73:CCF101 CMB73:CMB101 CVX73:CVX101 DFT73:DFT101 DPP73:DPP101 DZL73:DZL101 EJH73:EJH101 ETD73:ETD101 FCZ73:FCZ101 FMV73:FMV101 FWR73:FWR101 GGN73:GGN101 GQJ73:GQJ101 HAF73:HAF101 HKB73:HKB101 HTX73:HTX101 IDT73:IDT101 INP73:INP101 IXL73:IXL101 JHH73:JHH101 JRD73:JRD101 KAZ73:KAZ101 KKV73:KKV101 KUR73:KUR101 LEN73:LEN101 LOJ73:LOJ101 LYF73:LYF101 MIB73:MIB101 MRX73:MRX101 NBT73:NBT101 NLP73:NLP101 NVL73:NVL101 OFH73:OFH101 OPD73:OPD101 OYZ73:OYZ101 PIV73:PIV101 PSR73:PSR101 QCN73:QCN101 QMJ73:QMJ101 QWF73:QWF101 RGB73:RGB101 RPX73:RPX101 RZT73:RZT101 SJP73:SJP101 STL73:STL101 TDH73:TDH101 TND73:TND101 TWZ73:TWZ101 UGV73:UGV101 UQR73:UQR101 VAN73:VAN101 VKJ73:VKJ101 VUF73:VUF101 WEB73:WEB101 WNX73:WNX101 WXT73:WXT101 BL65609:BL65637 LH65609:LH65637 VD65609:VD65637 AEZ65609:AEZ65637 AOV65609:AOV65637 AYR65609:AYR65637 BIN65609:BIN65637 BSJ65609:BSJ65637 CCF65609:CCF65637 CMB65609:CMB65637 CVX65609:CVX65637 DFT65609:DFT65637 DPP65609:DPP65637 DZL65609:DZL65637 EJH65609:EJH65637 ETD65609:ETD65637 FCZ65609:FCZ65637 FMV65609:FMV65637 FWR65609:FWR65637 GGN65609:GGN65637 GQJ65609:GQJ65637 HAF65609:HAF65637 HKB65609:HKB65637 HTX65609:HTX65637 IDT65609:IDT65637 INP65609:INP65637 IXL65609:IXL65637 JHH65609:JHH65637 JRD65609:JRD65637 KAZ65609:KAZ65637 KKV65609:KKV65637 KUR65609:KUR65637 LEN65609:LEN65637 LOJ65609:LOJ65637 LYF65609:LYF65637 MIB65609:MIB65637 MRX65609:MRX65637 NBT65609:NBT65637 NLP65609:NLP65637 NVL65609:NVL65637 OFH65609:OFH65637 OPD65609:OPD65637 OYZ65609:OYZ65637 PIV65609:PIV65637 PSR65609:PSR65637 QCN65609:QCN65637 QMJ65609:QMJ65637 QWF65609:QWF65637 RGB65609:RGB65637 RPX65609:RPX65637 RZT65609:RZT65637 SJP65609:SJP65637 STL65609:STL65637 TDH65609:TDH65637 TND65609:TND65637 TWZ65609:TWZ65637 UGV65609:UGV65637 UQR65609:UQR65637 VAN65609:VAN65637 VKJ65609:VKJ65637 VUF65609:VUF65637 WEB65609:WEB65637 WNX65609:WNX65637 WXT65609:WXT65637 BL131145:BL131173 LH131145:LH131173 VD131145:VD131173 AEZ131145:AEZ131173 AOV131145:AOV131173 AYR131145:AYR131173 BIN131145:BIN131173 BSJ131145:BSJ131173 CCF131145:CCF131173 CMB131145:CMB131173 CVX131145:CVX131173 DFT131145:DFT131173 DPP131145:DPP131173 DZL131145:DZL131173 EJH131145:EJH131173 ETD131145:ETD131173 FCZ131145:FCZ131173 FMV131145:FMV131173 FWR131145:FWR131173 GGN131145:GGN131173 GQJ131145:GQJ131173 HAF131145:HAF131173 HKB131145:HKB131173 HTX131145:HTX131173 IDT131145:IDT131173 INP131145:INP131173 IXL131145:IXL131173 JHH131145:JHH131173 JRD131145:JRD131173 KAZ131145:KAZ131173 KKV131145:KKV131173 KUR131145:KUR131173 LEN131145:LEN131173 LOJ131145:LOJ131173 LYF131145:LYF131173 MIB131145:MIB131173 MRX131145:MRX131173 NBT131145:NBT131173 NLP131145:NLP131173 NVL131145:NVL131173 OFH131145:OFH131173 OPD131145:OPD131173 OYZ131145:OYZ131173 PIV131145:PIV131173 PSR131145:PSR131173 QCN131145:QCN131173 QMJ131145:QMJ131173 QWF131145:QWF131173 RGB131145:RGB131173 RPX131145:RPX131173 RZT131145:RZT131173 SJP131145:SJP131173 STL131145:STL131173 TDH131145:TDH131173 TND131145:TND131173 TWZ131145:TWZ131173 UGV131145:UGV131173 UQR131145:UQR131173 VAN131145:VAN131173 VKJ131145:VKJ131173 VUF131145:VUF131173 WEB131145:WEB131173 WNX131145:WNX131173 WXT131145:WXT131173 BL196681:BL196709 LH196681:LH196709 VD196681:VD196709 AEZ196681:AEZ196709 AOV196681:AOV196709 AYR196681:AYR196709 BIN196681:BIN196709 BSJ196681:BSJ196709 CCF196681:CCF196709 CMB196681:CMB196709 CVX196681:CVX196709 DFT196681:DFT196709 DPP196681:DPP196709 DZL196681:DZL196709 EJH196681:EJH196709 ETD196681:ETD196709 FCZ196681:FCZ196709 FMV196681:FMV196709 FWR196681:FWR196709 GGN196681:GGN196709 GQJ196681:GQJ196709 HAF196681:HAF196709 HKB196681:HKB196709 HTX196681:HTX196709 IDT196681:IDT196709 INP196681:INP196709 IXL196681:IXL196709 JHH196681:JHH196709 JRD196681:JRD196709 KAZ196681:KAZ196709 KKV196681:KKV196709 KUR196681:KUR196709 LEN196681:LEN196709 LOJ196681:LOJ196709 LYF196681:LYF196709 MIB196681:MIB196709 MRX196681:MRX196709 NBT196681:NBT196709 NLP196681:NLP196709 NVL196681:NVL196709 OFH196681:OFH196709 OPD196681:OPD196709 OYZ196681:OYZ196709 PIV196681:PIV196709 PSR196681:PSR196709 QCN196681:QCN196709 QMJ196681:QMJ196709 QWF196681:QWF196709 RGB196681:RGB196709 RPX196681:RPX196709 RZT196681:RZT196709 SJP196681:SJP196709 STL196681:STL196709 TDH196681:TDH196709 TND196681:TND196709 TWZ196681:TWZ196709 UGV196681:UGV196709 UQR196681:UQR196709 VAN196681:VAN196709 VKJ196681:VKJ196709 VUF196681:VUF196709 WEB196681:WEB196709 WNX196681:WNX196709 WXT196681:WXT196709 BL262217:BL262245 LH262217:LH262245 VD262217:VD262245 AEZ262217:AEZ262245 AOV262217:AOV262245 AYR262217:AYR262245 BIN262217:BIN262245 BSJ262217:BSJ262245 CCF262217:CCF262245 CMB262217:CMB262245 CVX262217:CVX262245 DFT262217:DFT262245 DPP262217:DPP262245 DZL262217:DZL262245 EJH262217:EJH262245 ETD262217:ETD262245 FCZ262217:FCZ262245 FMV262217:FMV262245 FWR262217:FWR262245 GGN262217:GGN262245 GQJ262217:GQJ262245 HAF262217:HAF262245 HKB262217:HKB262245 HTX262217:HTX262245 IDT262217:IDT262245 INP262217:INP262245 IXL262217:IXL262245 JHH262217:JHH262245 JRD262217:JRD262245 KAZ262217:KAZ262245 KKV262217:KKV262245 KUR262217:KUR262245 LEN262217:LEN262245 LOJ262217:LOJ262245 LYF262217:LYF262245 MIB262217:MIB262245 MRX262217:MRX262245 NBT262217:NBT262245 NLP262217:NLP262245 NVL262217:NVL262245 OFH262217:OFH262245 OPD262217:OPD262245 OYZ262217:OYZ262245 PIV262217:PIV262245 PSR262217:PSR262245 QCN262217:QCN262245 QMJ262217:QMJ262245 QWF262217:QWF262245 RGB262217:RGB262245 RPX262217:RPX262245 RZT262217:RZT262245 SJP262217:SJP262245 STL262217:STL262245 TDH262217:TDH262245 TND262217:TND262245 TWZ262217:TWZ262245 UGV262217:UGV262245 UQR262217:UQR262245 VAN262217:VAN262245 VKJ262217:VKJ262245 VUF262217:VUF262245 WEB262217:WEB262245 WNX262217:WNX262245 WXT262217:WXT262245 BL327753:BL327781 LH327753:LH327781 VD327753:VD327781 AEZ327753:AEZ327781 AOV327753:AOV327781 AYR327753:AYR327781 BIN327753:BIN327781 BSJ327753:BSJ327781 CCF327753:CCF327781 CMB327753:CMB327781 CVX327753:CVX327781 DFT327753:DFT327781 DPP327753:DPP327781 DZL327753:DZL327781 EJH327753:EJH327781 ETD327753:ETD327781 FCZ327753:FCZ327781 FMV327753:FMV327781 FWR327753:FWR327781 GGN327753:GGN327781 GQJ327753:GQJ327781 HAF327753:HAF327781 HKB327753:HKB327781 HTX327753:HTX327781 IDT327753:IDT327781 INP327753:INP327781 IXL327753:IXL327781 JHH327753:JHH327781 JRD327753:JRD327781 KAZ327753:KAZ327781 KKV327753:KKV327781 KUR327753:KUR327781 LEN327753:LEN327781 LOJ327753:LOJ327781 LYF327753:LYF327781 MIB327753:MIB327781 MRX327753:MRX327781 NBT327753:NBT327781 NLP327753:NLP327781 NVL327753:NVL327781 OFH327753:OFH327781 OPD327753:OPD327781 OYZ327753:OYZ327781 PIV327753:PIV327781 PSR327753:PSR327781 QCN327753:QCN327781 QMJ327753:QMJ327781 QWF327753:QWF327781 RGB327753:RGB327781 RPX327753:RPX327781 RZT327753:RZT327781 SJP327753:SJP327781 STL327753:STL327781 TDH327753:TDH327781 TND327753:TND327781 TWZ327753:TWZ327781 UGV327753:UGV327781 UQR327753:UQR327781 VAN327753:VAN327781 VKJ327753:VKJ327781 VUF327753:VUF327781 WEB327753:WEB327781 WNX327753:WNX327781 WXT327753:WXT327781 BL393289:BL393317 LH393289:LH393317 VD393289:VD393317 AEZ393289:AEZ393317 AOV393289:AOV393317 AYR393289:AYR393317 BIN393289:BIN393317 BSJ393289:BSJ393317 CCF393289:CCF393317 CMB393289:CMB393317 CVX393289:CVX393317 DFT393289:DFT393317 DPP393289:DPP393317 DZL393289:DZL393317 EJH393289:EJH393317 ETD393289:ETD393317 FCZ393289:FCZ393317 FMV393289:FMV393317 FWR393289:FWR393317 GGN393289:GGN393317 GQJ393289:GQJ393317 HAF393289:HAF393317 HKB393289:HKB393317 HTX393289:HTX393317 IDT393289:IDT393317 INP393289:INP393317 IXL393289:IXL393317 JHH393289:JHH393317 JRD393289:JRD393317 KAZ393289:KAZ393317 KKV393289:KKV393317 KUR393289:KUR393317 LEN393289:LEN393317 LOJ393289:LOJ393317 LYF393289:LYF393317 MIB393289:MIB393317 MRX393289:MRX393317 NBT393289:NBT393317 NLP393289:NLP393317 NVL393289:NVL393317 OFH393289:OFH393317 OPD393289:OPD393317 OYZ393289:OYZ393317 PIV393289:PIV393317 PSR393289:PSR393317 QCN393289:QCN393317 QMJ393289:QMJ393317 QWF393289:QWF393317 RGB393289:RGB393317 RPX393289:RPX393317 RZT393289:RZT393317 SJP393289:SJP393317 STL393289:STL393317 TDH393289:TDH393317 TND393289:TND393317 TWZ393289:TWZ393317 UGV393289:UGV393317 UQR393289:UQR393317 VAN393289:VAN393317 VKJ393289:VKJ393317 VUF393289:VUF393317 WEB393289:WEB393317 WNX393289:WNX393317 WXT393289:WXT393317 BL458825:BL458853 LH458825:LH458853 VD458825:VD458853 AEZ458825:AEZ458853 AOV458825:AOV458853 AYR458825:AYR458853 BIN458825:BIN458853 BSJ458825:BSJ458853 CCF458825:CCF458853 CMB458825:CMB458853 CVX458825:CVX458853 DFT458825:DFT458853 DPP458825:DPP458853 DZL458825:DZL458853 EJH458825:EJH458853 ETD458825:ETD458853 FCZ458825:FCZ458853 FMV458825:FMV458853 FWR458825:FWR458853 GGN458825:GGN458853 GQJ458825:GQJ458853 HAF458825:HAF458853 HKB458825:HKB458853 HTX458825:HTX458853 IDT458825:IDT458853 INP458825:INP458853 IXL458825:IXL458853 JHH458825:JHH458853 JRD458825:JRD458853 KAZ458825:KAZ458853 KKV458825:KKV458853 KUR458825:KUR458853 LEN458825:LEN458853 LOJ458825:LOJ458853 LYF458825:LYF458853 MIB458825:MIB458853 MRX458825:MRX458853 NBT458825:NBT458853 NLP458825:NLP458853 NVL458825:NVL458853 OFH458825:OFH458853 OPD458825:OPD458853 OYZ458825:OYZ458853 PIV458825:PIV458853 PSR458825:PSR458853 QCN458825:QCN458853 QMJ458825:QMJ458853 QWF458825:QWF458853 RGB458825:RGB458853 RPX458825:RPX458853 RZT458825:RZT458853 SJP458825:SJP458853 STL458825:STL458853 TDH458825:TDH458853 TND458825:TND458853 TWZ458825:TWZ458853 UGV458825:UGV458853 UQR458825:UQR458853 VAN458825:VAN458853 VKJ458825:VKJ458853 VUF458825:VUF458853 WEB458825:WEB458853 WNX458825:WNX458853 WXT458825:WXT458853 BL524361:BL524389 LH524361:LH524389 VD524361:VD524389 AEZ524361:AEZ524389 AOV524361:AOV524389 AYR524361:AYR524389 BIN524361:BIN524389 BSJ524361:BSJ524389 CCF524361:CCF524389 CMB524361:CMB524389 CVX524361:CVX524389 DFT524361:DFT524389 DPP524361:DPP524389 DZL524361:DZL524389 EJH524361:EJH524389 ETD524361:ETD524389 FCZ524361:FCZ524389 FMV524361:FMV524389 FWR524361:FWR524389 GGN524361:GGN524389 GQJ524361:GQJ524389 HAF524361:HAF524389 HKB524361:HKB524389 HTX524361:HTX524389 IDT524361:IDT524389 INP524361:INP524389 IXL524361:IXL524389 JHH524361:JHH524389 JRD524361:JRD524389 KAZ524361:KAZ524389 KKV524361:KKV524389 KUR524361:KUR524389 LEN524361:LEN524389 LOJ524361:LOJ524389 LYF524361:LYF524389 MIB524361:MIB524389 MRX524361:MRX524389 NBT524361:NBT524389 NLP524361:NLP524389 NVL524361:NVL524389 OFH524361:OFH524389 OPD524361:OPD524389 OYZ524361:OYZ524389 PIV524361:PIV524389 PSR524361:PSR524389 QCN524361:QCN524389 QMJ524361:QMJ524389 QWF524361:QWF524389 RGB524361:RGB524389 RPX524361:RPX524389 RZT524361:RZT524389 SJP524361:SJP524389 STL524361:STL524389 TDH524361:TDH524389 TND524361:TND524389 TWZ524361:TWZ524389 UGV524361:UGV524389 UQR524361:UQR524389 VAN524361:VAN524389 VKJ524361:VKJ524389 VUF524361:VUF524389 WEB524361:WEB524389 WNX524361:WNX524389 WXT524361:WXT524389 BL589897:BL589925 LH589897:LH589925 VD589897:VD589925 AEZ589897:AEZ589925 AOV589897:AOV589925 AYR589897:AYR589925 BIN589897:BIN589925 BSJ589897:BSJ589925 CCF589897:CCF589925 CMB589897:CMB589925 CVX589897:CVX589925 DFT589897:DFT589925 DPP589897:DPP589925 DZL589897:DZL589925 EJH589897:EJH589925 ETD589897:ETD589925 FCZ589897:FCZ589925 FMV589897:FMV589925 FWR589897:FWR589925 GGN589897:GGN589925 GQJ589897:GQJ589925 HAF589897:HAF589925 HKB589897:HKB589925 HTX589897:HTX589925 IDT589897:IDT589925 INP589897:INP589925 IXL589897:IXL589925 JHH589897:JHH589925 JRD589897:JRD589925 KAZ589897:KAZ589925 KKV589897:KKV589925 KUR589897:KUR589925 LEN589897:LEN589925 LOJ589897:LOJ589925 LYF589897:LYF589925 MIB589897:MIB589925 MRX589897:MRX589925 NBT589897:NBT589925 NLP589897:NLP589925 NVL589897:NVL589925 OFH589897:OFH589925 OPD589897:OPD589925 OYZ589897:OYZ589925 PIV589897:PIV589925 PSR589897:PSR589925 QCN589897:QCN589925 QMJ589897:QMJ589925 QWF589897:QWF589925 RGB589897:RGB589925 RPX589897:RPX589925 RZT589897:RZT589925 SJP589897:SJP589925 STL589897:STL589925 TDH589897:TDH589925 TND589897:TND589925 TWZ589897:TWZ589925 UGV589897:UGV589925 UQR589897:UQR589925 VAN589897:VAN589925 VKJ589897:VKJ589925 VUF589897:VUF589925 WEB589897:WEB589925 WNX589897:WNX589925 WXT589897:WXT589925 BL655433:BL655461 LH655433:LH655461 VD655433:VD655461 AEZ655433:AEZ655461 AOV655433:AOV655461 AYR655433:AYR655461 BIN655433:BIN655461 BSJ655433:BSJ655461 CCF655433:CCF655461 CMB655433:CMB655461 CVX655433:CVX655461 DFT655433:DFT655461 DPP655433:DPP655461 DZL655433:DZL655461 EJH655433:EJH655461 ETD655433:ETD655461 FCZ655433:FCZ655461 FMV655433:FMV655461 FWR655433:FWR655461 GGN655433:GGN655461 GQJ655433:GQJ655461 HAF655433:HAF655461 HKB655433:HKB655461 HTX655433:HTX655461 IDT655433:IDT655461 INP655433:INP655461 IXL655433:IXL655461 JHH655433:JHH655461 JRD655433:JRD655461 KAZ655433:KAZ655461 KKV655433:KKV655461 KUR655433:KUR655461 LEN655433:LEN655461 LOJ655433:LOJ655461 LYF655433:LYF655461 MIB655433:MIB655461 MRX655433:MRX655461 NBT655433:NBT655461 NLP655433:NLP655461 NVL655433:NVL655461 OFH655433:OFH655461 OPD655433:OPD655461 OYZ655433:OYZ655461 PIV655433:PIV655461 PSR655433:PSR655461 QCN655433:QCN655461 QMJ655433:QMJ655461 QWF655433:QWF655461 RGB655433:RGB655461 RPX655433:RPX655461 RZT655433:RZT655461 SJP655433:SJP655461 STL655433:STL655461 TDH655433:TDH655461 TND655433:TND655461 TWZ655433:TWZ655461 UGV655433:UGV655461 UQR655433:UQR655461 VAN655433:VAN655461 VKJ655433:VKJ655461 VUF655433:VUF655461 WEB655433:WEB655461 WNX655433:WNX655461 WXT655433:WXT655461 BL720969:BL720997 LH720969:LH720997 VD720969:VD720997 AEZ720969:AEZ720997 AOV720969:AOV720997 AYR720969:AYR720997 BIN720969:BIN720997 BSJ720969:BSJ720997 CCF720969:CCF720997 CMB720969:CMB720997 CVX720969:CVX720997 DFT720969:DFT720997 DPP720969:DPP720997 DZL720969:DZL720997 EJH720969:EJH720997 ETD720969:ETD720997 FCZ720969:FCZ720997 FMV720969:FMV720997 FWR720969:FWR720997 GGN720969:GGN720997 GQJ720969:GQJ720997 HAF720969:HAF720997 HKB720969:HKB720997 HTX720969:HTX720997 IDT720969:IDT720997 INP720969:INP720997 IXL720969:IXL720997 JHH720969:JHH720997 JRD720969:JRD720997 KAZ720969:KAZ720997 KKV720969:KKV720997 KUR720969:KUR720997 LEN720969:LEN720997 LOJ720969:LOJ720997 LYF720969:LYF720997 MIB720969:MIB720997 MRX720969:MRX720997 NBT720969:NBT720997 NLP720969:NLP720997 NVL720969:NVL720997 OFH720969:OFH720997 OPD720969:OPD720997 OYZ720969:OYZ720997 PIV720969:PIV720997 PSR720969:PSR720997 QCN720969:QCN720997 QMJ720969:QMJ720997 QWF720969:QWF720997 RGB720969:RGB720997 RPX720969:RPX720997 RZT720969:RZT720997 SJP720969:SJP720997 STL720969:STL720997 TDH720969:TDH720997 TND720969:TND720997 TWZ720969:TWZ720997 UGV720969:UGV720997 UQR720969:UQR720997 VAN720969:VAN720997 VKJ720969:VKJ720997 VUF720969:VUF720997 WEB720969:WEB720997 WNX720969:WNX720997 WXT720969:WXT720997 BL786505:BL786533 LH786505:LH786533 VD786505:VD786533 AEZ786505:AEZ786533 AOV786505:AOV786533 AYR786505:AYR786533 BIN786505:BIN786533 BSJ786505:BSJ786533 CCF786505:CCF786533 CMB786505:CMB786533 CVX786505:CVX786533 DFT786505:DFT786533 DPP786505:DPP786533 DZL786505:DZL786533 EJH786505:EJH786533 ETD786505:ETD786533 FCZ786505:FCZ786533 FMV786505:FMV786533 FWR786505:FWR786533 GGN786505:GGN786533 GQJ786505:GQJ786533 HAF786505:HAF786533 HKB786505:HKB786533 HTX786505:HTX786533 IDT786505:IDT786533 INP786505:INP786533 IXL786505:IXL786533 JHH786505:JHH786533 JRD786505:JRD786533 KAZ786505:KAZ786533 KKV786505:KKV786533 KUR786505:KUR786533 LEN786505:LEN786533 LOJ786505:LOJ786533 LYF786505:LYF786533 MIB786505:MIB786533 MRX786505:MRX786533 NBT786505:NBT786533 NLP786505:NLP786533 NVL786505:NVL786533 OFH786505:OFH786533 OPD786505:OPD786533 OYZ786505:OYZ786533 PIV786505:PIV786533 PSR786505:PSR786533 QCN786505:QCN786533 QMJ786505:QMJ786533 QWF786505:QWF786533 RGB786505:RGB786533 RPX786505:RPX786533 RZT786505:RZT786533 SJP786505:SJP786533 STL786505:STL786533 TDH786505:TDH786533 TND786505:TND786533 TWZ786505:TWZ786533 UGV786505:UGV786533 UQR786505:UQR786533 VAN786505:VAN786533 VKJ786505:VKJ786533 VUF786505:VUF786533 WEB786505:WEB786533 WNX786505:WNX786533 WXT786505:WXT786533 BL852041:BL852069 LH852041:LH852069 VD852041:VD852069 AEZ852041:AEZ852069 AOV852041:AOV852069 AYR852041:AYR852069 BIN852041:BIN852069 BSJ852041:BSJ852069 CCF852041:CCF852069 CMB852041:CMB852069 CVX852041:CVX852069 DFT852041:DFT852069 DPP852041:DPP852069 DZL852041:DZL852069 EJH852041:EJH852069 ETD852041:ETD852069 FCZ852041:FCZ852069 FMV852041:FMV852069 FWR852041:FWR852069 GGN852041:GGN852069 GQJ852041:GQJ852069 HAF852041:HAF852069 HKB852041:HKB852069 HTX852041:HTX852069 IDT852041:IDT852069 INP852041:INP852069 IXL852041:IXL852069 JHH852041:JHH852069 JRD852041:JRD852069 KAZ852041:KAZ852069 KKV852041:KKV852069 KUR852041:KUR852069 LEN852041:LEN852069 LOJ852041:LOJ852069 LYF852041:LYF852069 MIB852041:MIB852069 MRX852041:MRX852069 NBT852041:NBT852069 NLP852041:NLP852069 NVL852041:NVL852069 OFH852041:OFH852069 OPD852041:OPD852069 OYZ852041:OYZ852069 PIV852041:PIV852069 PSR852041:PSR852069 QCN852041:QCN852069 QMJ852041:QMJ852069 QWF852041:QWF852069 RGB852041:RGB852069 RPX852041:RPX852069 RZT852041:RZT852069 SJP852041:SJP852069 STL852041:STL852069 TDH852041:TDH852069 TND852041:TND852069 TWZ852041:TWZ852069 UGV852041:UGV852069 UQR852041:UQR852069 VAN852041:VAN852069 VKJ852041:VKJ852069 VUF852041:VUF852069 WEB852041:WEB852069 WNX852041:WNX852069 WXT852041:WXT852069 BL917577:BL917605 LH917577:LH917605 VD917577:VD917605 AEZ917577:AEZ917605 AOV917577:AOV917605 AYR917577:AYR917605 BIN917577:BIN917605 BSJ917577:BSJ917605 CCF917577:CCF917605 CMB917577:CMB917605 CVX917577:CVX917605 DFT917577:DFT917605 DPP917577:DPP917605 DZL917577:DZL917605 EJH917577:EJH917605 ETD917577:ETD917605 FCZ917577:FCZ917605 FMV917577:FMV917605 FWR917577:FWR917605 GGN917577:GGN917605 GQJ917577:GQJ917605 HAF917577:HAF917605 HKB917577:HKB917605 HTX917577:HTX917605 IDT917577:IDT917605 INP917577:INP917605 IXL917577:IXL917605 JHH917577:JHH917605 JRD917577:JRD917605 KAZ917577:KAZ917605 KKV917577:KKV917605 KUR917577:KUR917605 LEN917577:LEN917605 LOJ917577:LOJ917605 LYF917577:LYF917605 MIB917577:MIB917605 MRX917577:MRX917605 NBT917577:NBT917605 NLP917577:NLP917605 NVL917577:NVL917605 OFH917577:OFH917605 OPD917577:OPD917605 OYZ917577:OYZ917605 PIV917577:PIV917605 PSR917577:PSR917605 QCN917577:QCN917605 QMJ917577:QMJ917605 QWF917577:QWF917605 RGB917577:RGB917605 RPX917577:RPX917605 RZT917577:RZT917605 SJP917577:SJP917605 STL917577:STL917605 TDH917577:TDH917605 TND917577:TND917605 TWZ917577:TWZ917605 UGV917577:UGV917605 UQR917577:UQR917605 VAN917577:VAN917605 VKJ917577:VKJ917605 VUF917577:VUF917605 WEB917577:WEB917605 WNX917577:WNX917605 WXT917577:WXT917605 BL983113:BL983141 LH983113:LH983141 VD983113:VD983141 AEZ983113:AEZ983141 AOV983113:AOV983141 AYR983113:AYR983141 BIN983113:BIN983141 BSJ983113:BSJ983141 CCF983113:CCF983141 CMB983113:CMB983141 CVX983113:CVX983141 DFT983113:DFT983141 DPP983113:DPP983141 DZL983113:DZL983141 EJH983113:EJH983141 ETD983113:ETD983141 FCZ983113:FCZ983141 FMV983113:FMV983141 FWR983113:FWR983141 GGN983113:GGN983141 GQJ983113:GQJ983141 HAF983113:HAF983141 HKB983113:HKB983141 HTX983113:HTX983141 IDT983113:IDT983141 INP983113:INP983141 IXL983113:IXL983141 JHH983113:JHH983141 JRD983113:JRD983141 KAZ983113:KAZ983141 KKV983113:KKV983141 KUR983113:KUR983141 LEN983113:LEN983141 LOJ983113:LOJ983141 LYF983113:LYF983141 MIB983113:MIB983141 MRX983113:MRX983141 NBT983113:NBT983141 NLP983113:NLP983141 NVL983113:NVL983141 OFH983113:OFH983141 OPD983113:OPD983141 OYZ983113:OYZ983141 PIV983113:PIV983141 PSR983113:PSR983141 QCN983113:QCN983141 QMJ983113:QMJ983141 QWF983113:QWF983141 RGB983113:RGB983141 RPX983113:RPX983141 RZT983113:RZT983141 SJP983113:SJP983141 STL983113:STL983141 TDH983113:TDH983141 TND983113:TND983141 TWZ983113:TWZ983141 UGV983113:UGV983141 UQR983113:UQR983141 VAN983113:VAN983141 VKJ983113:VKJ983141 VUF983113:VUF983141 WEB983113:WEB983141 WNX983113:WNX983141 WXT983113:WXT983141 BL126:BL155 LH126:LH155 VD126:VD155 AEZ126:AEZ155 AOV126:AOV155 AYR126:AYR155 BIN126:BIN155 BSJ126:BSJ155 CCF126:CCF155 CMB126:CMB155 CVX126:CVX155 DFT126:DFT155 DPP126:DPP155 DZL126:DZL155 EJH126:EJH155 ETD126:ETD155 FCZ126:FCZ155 FMV126:FMV155 FWR126:FWR155 GGN126:GGN155 GQJ126:GQJ155 HAF126:HAF155 HKB126:HKB155 HTX126:HTX155 IDT126:IDT155 INP126:INP155 IXL126:IXL155 JHH126:JHH155 JRD126:JRD155 KAZ126:KAZ155 KKV126:KKV155 KUR126:KUR155 LEN126:LEN155 LOJ126:LOJ155 LYF126:LYF155 MIB126:MIB155 MRX126:MRX155 NBT126:NBT155 NLP126:NLP155 NVL126:NVL155 OFH126:OFH155 OPD126:OPD155 OYZ126:OYZ155 PIV126:PIV155 PSR126:PSR155 QCN126:QCN155 QMJ126:QMJ155 QWF126:QWF155 RGB126:RGB155 RPX126:RPX155 RZT126:RZT155 SJP126:SJP155 STL126:STL155 TDH126:TDH155 TND126:TND155 TWZ126:TWZ155 UGV126:UGV155 UQR126:UQR155 VAN126:VAN155 VKJ126:VKJ155 VUF126:VUF155 WEB126:WEB155 WNX126:WNX155 WXT126:WXT155 BL65662:BL65691 LH65662:LH65691 VD65662:VD65691 AEZ65662:AEZ65691 AOV65662:AOV65691 AYR65662:AYR65691 BIN65662:BIN65691 BSJ65662:BSJ65691 CCF65662:CCF65691 CMB65662:CMB65691 CVX65662:CVX65691 DFT65662:DFT65691 DPP65662:DPP65691 DZL65662:DZL65691 EJH65662:EJH65691 ETD65662:ETD65691 FCZ65662:FCZ65691 FMV65662:FMV65691 FWR65662:FWR65691 GGN65662:GGN65691 GQJ65662:GQJ65691 HAF65662:HAF65691 HKB65662:HKB65691 HTX65662:HTX65691 IDT65662:IDT65691 INP65662:INP65691 IXL65662:IXL65691 JHH65662:JHH65691 JRD65662:JRD65691 KAZ65662:KAZ65691 KKV65662:KKV65691 KUR65662:KUR65691 LEN65662:LEN65691 LOJ65662:LOJ65691 LYF65662:LYF65691 MIB65662:MIB65691 MRX65662:MRX65691 NBT65662:NBT65691 NLP65662:NLP65691 NVL65662:NVL65691 OFH65662:OFH65691 OPD65662:OPD65691 OYZ65662:OYZ65691 PIV65662:PIV65691 PSR65662:PSR65691 QCN65662:QCN65691 QMJ65662:QMJ65691 QWF65662:QWF65691 RGB65662:RGB65691 RPX65662:RPX65691 RZT65662:RZT65691 SJP65662:SJP65691 STL65662:STL65691 TDH65662:TDH65691 TND65662:TND65691 TWZ65662:TWZ65691 UGV65662:UGV65691 UQR65662:UQR65691 VAN65662:VAN65691 VKJ65662:VKJ65691 VUF65662:VUF65691 WEB65662:WEB65691 WNX65662:WNX65691 WXT65662:WXT65691 BL131198:BL131227 LH131198:LH131227 VD131198:VD131227 AEZ131198:AEZ131227 AOV131198:AOV131227 AYR131198:AYR131227 BIN131198:BIN131227 BSJ131198:BSJ131227 CCF131198:CCF131227 CMB131198:CMB131227 CVX131198:CVX131227 DFT131198:DFT131227 DPP131198:DPP131227 DZL131198:DZL131227 EJH131198:EJH131227 ETD131198:ETD131227 FCZ131198:FCZ131227 FMV131198:FMV131227 FWR131198:FWR131227 GGN131198:GGN131227 GQJ131198:GQJ131227 HAF131198:HAF131227 HKB131198:HKB131227 HTX131198:HTX131227 IDT131198:IDT131227 INP131198:INP131227 IXL131198:IXL131227 JHH131198:JHH131227 JRD131198:JRD131227 KAZ131198:KAZ131227 KKV131198:KKV131227 KUR131198:KUR131227 LEN131198:LEN131227 LOJ131198:LOJ131227 LYF131198:LYF131227 MIB131198:MIB131227 MRX131198:MRX131227 NBT131198:NBT131227 NLP131198:NLP131227 NVL131198:NVL131227 OFH131198:OFH131227 OPD131198:OPD131227 OYZ131198:OYZ131227 PIV131198:PIV131227 PSR131198:PSR131227 QCN131198:QCN131227 QMJ131198:QMJ131227 QWF131198:QWF131227 RGB131198:RGB131227 RPX131198:RPX131227 RZT131198:RZT131227 SJP131198:SJP131227 STL131198:STL131227 TDH131198:TDH131227 TND131198:TND131227 TWZ131198:TWZ131227 UGV131198:UGV131227 UQR131198:UQR131227 VAN131198:VAN131227 VKJ131198:VKJ131227 VUF131198:VUF131227 WEB131198:WEB131227 WNX131198:WNX131227 WXT131198:WXT131227 BL196734:BL196763 LH196734:LH196763 VD196734:VD196763 AEZ196734:AEZ196763 AOV196734:AOV196763 AYR196734:AYR196763 BIN196734:BIN196763 BSJ196734:BSJ196763 CCF196734:CCF196763 CMB196734:CMB196763 CVX196734:CVX196763 DFT196734:DFT196763 DPP196734:DPP196763 DZL196734:DZL196763 EJH196734:EJH196763 ETD196734:ETD196763 FCZ196734:FCZ196763 FMV196734:FMV196763 FWR196734:FWR196763 GGN196734:GGN196763 GQJ196734:GQJ196763 HAF196734:HAF196763 HKB196734:HKB196763 HTX196734:HTX196763 IDT196734:IDT196763 INP196734:INP196763 IXL196734:IXL196763 JHH196734:JHH196763 JRD196734:JRD196763 KAZ196734:KAZ196763 KKV196734:KKV196763 KUR196734:KUR196763 LEN196734:LEN196763 LOJ196734:LOJ196763 LYF196734:LYF196763 MIB196734:MIB196763 MRX196734:MRX196763 NBT196734:NBT196763 NLP196734:NLP196763 NVL196734:NVL196763 OFH196734:OFH196763 OPD196734:OPD196763 OYZ196734:OYZ196763 PIV196734:PIV196763 PSR196734:PSR196763 QCN196734:QCN196763 QMJ196734:QMJ196763 QWF196734:QWF196763 RGB196734:RGB196763 RPX196734:RPX196763 RZT196734:RZT196763 SJP196734:SJP196763 STL196734:STL196763 TDH196734:TDH196763 TND196734:TND196763 TWZ196734:TWZ196763 UGV196734:UGV196763 UQR196734:UQR196763 VAN196734:VAN196763 VKJ196734:VKJ196763 VUF196734:VUF196763 WEB196734:WEB196763 WNX196734:WNX196763 WXT196734:WXT196763 BL262270:BL262299 LH262270:LH262299 VD262270:VD262299 AEZ262270:AEZ262299 AOV262270:AOV262299 AYR262270:AYR262299 BIN262270:BIN262299 BSJ262270:BSJ262299 CCF262270:CCF262299 CMB262270:CMB262299 CVX262270:CVX262299 DFT262270:DFT262299 DPP262270:DPP262299 DZL262270:DZL262299 EJH262270:EJH262299 ETD262270:ETD262299 FCZ262270:FCZ262299 FMV262270:FMV262299 FWR262270:FWR262299 GGN262270:GGN262299 GQJ262270:GQJ262299 HAF262270:HAF262299 HKB262270:HKB262299 HTX262270:HTX262299 IDT262270:IDT262299 INP262270:INP262299 IXL262270:IXL262299 JHH262270:JHH262299 JRD262270:JRD262299 KAZ262270:KAZ262299 KKV262270:KKV262299 KUR262270:KUR262299 LEN262270:LEN262299 LOJ262270:LOJ262299 LYF262270:LYF262299 MIB262270:MIB262299 MRX262270:MRX262299 NBT262270:NBT262299 NLP262270:NLP262299 NVL262270:NVL262299 OFH262270:OFH262299 OPD262270:OPD262299 OYZ262270:OYZ262299 PIV262270:PIV262299 PSR262270:PSR262299 QCN262270:QCN262299 QMJ262270:QMJ262299 QWF262270:QWF262299 RGB262270:RGB262299 RPX262270:RPX262299 RZT262270:RZT262299 SJP262270:SJP262299 STL262270:STL262299 TDH262270:TDH262299 TND262270:TND262299 TWZ262270:TWZ262299 UGV262270:UGV262299 UQR262270:UQR262299 VAN262270:VAN262299 VKJ262270:VKJ262299 VUF262270:VUF262299 WEB262270:WEB262299 WNX262270:WNX262299 WXT262270:WXT262299 BL327806:BL327835 LH327806:LH327835 VD327806:VD327835 AEZ327806:AEZ327835 AOV327806:AOV327835 AYR327806:AYR327835 BIN327806:BIN327835 BSJ327806:BSJ327835 CCF327806:CCF327835 CMB327806:CMB327835 CVX327806:CVX327835 DFT327806:DFT327835 DPP327806:DPP327835 DZL327806:DZL327835 EJH327806:EJH327835 ETD327806:ETD327835 FCZ327806:FCZ327835 FMV327806:FMV327835 FWR327806:FWR327835 GGN327806:GGN327835 GQJ327806:GQJ327835 HAF327806:HAF327835 HKB327806:HKB327835 HTX327806:HTX327835 IDT327806:IDT327835 INP327806:INP327835 IXL327806:IXL327835 JHH327806:JHH327835 JRD327806:JRD327835 KAZ327806:KAZ327835 KKV327806:KKV327835 KUR327806:KUR327835 LEN327806:LEN327835 LOJ327806:LOJ327835 LYF327806:LYF327835 MIB327806:MIB327835 MRX327806:MRX327835 NBT327806:NBT327835 NLP327806:NLP327835 NVL327806:NVL327835 OFH327806:OFH327835 OPD327806:OPD327835 OYZ327806:OYZ327835 PIV327806:PIV327835 PSR327806:PSR327835 QCN327806:QCN327835 QMJ327806:QMJ327835 QWF327806:QWF327835 RGB327806:RGB327835 RPX327806:RPX327835 RZT327806:RZT327835 SJP327806:SJP327835 STL327806:STL327835 TDH327806:TDH327835 TND327806:TND327835 TWZ327806:TWZ327835 UGV327806:UGV327835 UQR327806:UQR327835 VAN327806:VAN327835 VKJ327806:VKJ327835 VUF327806:VUF327835 WEB327806:WEB327835 WNX327806:WNX327835 WXT327806:WXT327835 BL393342:BL393371 LH393342:LH393371 VD393342:VD393371 AEZ393342:AEZ393371 AOV393342:AOV393371 AYR393342:AYR393371 BIN393342:BIN393371 BSJ393342:BSJ393371 CCF393342:CCF393371 CMB393342:CMB393371 CVX393342:CVX393371 DFT393342:DFT393371 DPP393342:DPP393371 DZL393342:DZL393371 EJH393342:EJH393371 ETD393342:ETD393371 FCZ393342:FCZ393371 FMV393342:FMV393371 FWR393342:FWR393371 GGN393342:GGN393371 GQJ393342:GQJ393371 HAF393342:HAF393371 HKB393342:HKB393371 HTX393342:HTX393371 IDT393342:IDT393371 INP393342:INP393371 IXL393342:IXL393371 JHH393342:JHH393371 JRD393342:JRD393371 KAZ393342:KAZ393371 KKV393342:KKV393371 KUR393342:KUR393371 LEN393342:LEN393371 LOJ393342:LOJ393371 LYF393342:LYF393371 MIB393342:MIB393371 MRX393342:MRX393371 NBT393342:NBT393371 NLP393342:NLP393371 NVL393342:NVL393371 OFH393342:OFH393371 OPD393342:OPD393371 OYZ393342:OYZ393371 PIV393342:PIV393371 PSR393342:PSR393371 QCN393342:QCN393371 QMJ393342:QMJ393371 QWF393342:QWF393371 RGB393342:RGB393371 RPX393342:RPX393371 RZT393342:RZT393371 SJP393342:SJP393371 STL393342:STL393371 TDH393342:TDH393371 TND393342:TND393371 TWZ393342:TWZ393371 UGV393342:UGV393371 UQR393342:UQR393371 VAN393342:VAN393371 VKJ393342:VKJ393371 VUF393342:VUF393371 WEB393342:WEB393371 WNX393342:WNX393371 WXT393342:WXT393371 BL458878:BL458907 LH458878:LH458907 VD458878:VD458907 AEZ458878:AEZ458907 AOV458878:AOV458907 AYR458878:AYR458907 BIN458878:BIN458907 BSJ458878:BSJ458907 CCF458878:CCF458907 CMB458878:CMB458907 CVX458878:CVX458907 DFT458878:DFT458907 DPP458878:DPP458907 DZL458878:DZL458907 EJH458878:EJH458907 ETD458878:ETD458907 FCZ458878:FCZ458907 FMV458878:FMV458907 FWR458878:FWR458907 GGN458878:GGN458907 GQJ458878:GQJ458907 HAF458878:HAF458907 HKB458878:HKB458907 HTX458878:HTX458907 IDT458878:IDT458907 INP458878:INP458907 IXL458878:IXL458907 JHH458878:JHH458907 JRD458878:JRD458907 KAZ458878:KAZ458907 KKV458878:KKV458907 KUR458878:KUR458907 LEN458878:LEN458907 LOJ458878:LOJ458907 LYF458878:LYF458907 MIB458878:MIB458907 MRX458878:MRX458907 NBT458878:NBT458907 NLP458878:NLP458907 NVL458878:NVL458907 OFH458878:OFH458907 OPD458878:OPD458907 OYZ458878:OYZ458907 PIV458878:PIV458907 PSR458878:PSR458907 QCN458878:QCN458907 QMJ458878:QMJ458907 QWF458878:QWF458907 RGB458878:RGB458907 RPX458878:RPX458907 RZT458878:RZT458907 SJP458878:SJP458907 STL458878:STL458907 TDH458878:TDH458907 TND458878:TND458907 TWZ458878:TWZ458907 UGV458878:UGV458907 UQR458878:UQR458907 VAN458878:VAN458907 VKJ458878:VKJ458907 VUF458878:VUF458907 WEB458878:WEB458907 WNX458878:WNX458907 WXT458878:WXT458907 BL524414:BL524443 LH524414:LH524443 VD524414:VD524443 AEZ524414:AEZ524443 AOV524414:AOV524443 AYR524414:AYR524443 BIN524414:BIN524443 BSJ524414:BSJ524443 CCF524414:CCF524443 CMB524414:CMB524443 CVX524414:CVX524443 DFT524414:DFT524443 DPP524414:DPP524443 DZL524414:DZL524443 EJH524414:EJH524443 ETD524414:ETD524443 FCZ524414:FCZ524443 FMV524414:FMV524443 FWR524414:FWR524443 GGN524414:GGN524443 GQJ524414:GQJ524443 HAF524414:HAF524443 HKB524414:HKB524443 HTX524414:HTX524443 IDT524414:IDT524443 INP524414:INP524443 IXL524414:IXL524443 JHH524414:JHH524443 JRD524414:JRD524443 KAZ524414:KAZ524443 KKV524414:KKV524443 KUR524414:KUR524443 LEN524414:LEN524443 LOJ524414:LOJ524443 LYF524414:LYF524443 MIB524414:MIB524443 MRX524414:MRX524443 NBT524414:NBT524443 NLP524414:NLP524443 NVL524414:NVL524443 OFH524414:OFH524443 OPD524414:OPD524443 OYZ524414:OYZ524443 PIV524414:PIV524443 PSR524414:PSR524443 QCN524414:QCN524443 QMJ524414:QMJ524443 QWF524414:QWF524443 RGB524414:RGB524443 RPX524414:RPX524443 RZT524414:RZT524443 SJP524414:SJP524443 STL524414:STL524443 TDH524414:TDH524443 TND524414:TND524443 TWZ524414:TWZ524443 UGV524414:UGV524443 UQR524414:UQR524443 VAN524414:VAN524443 VKJ524414:VKJ524443 VUF524414:VUF524443 WEB524414:WEB524443 WNX524414:WNX524443 WXT524414:WXT524443 BL589950:BL589979 LH589950:LH589979 VD589950:VD589979 AEZ589950:AEZ589979 AOV589950:AOV589979 AYR589950:AYR589979 BIN589950:BIN589979 BSJ589950:BSJ589979 CCF589950:CCF589979 CMB589950:CMB589979 CVX589950:CVX589979 DFT589950:DFT589979 DPP589950:DPP589979 DZL589950:DZL589979 EJH589950:EJH589979 ETD589950:ETD589979 FCZ589950:FCZ589979 FMV589950:FMV589979 FWR589950:FWR589979 GGN589950:GGN589979 GQJ589950:GQJ589979 HAF589950:HAF589979 HKB589950:HKB589979 HTX589950:HTX589979 IDT589950:IDT589979 INP589950:INP589979 IXL589950:IXL589979 JHH589950:JHH589979 JRD589950:JRD589979 KAZ589950:KAZ589979 KKV589950:KKV589979 KUR589950:KUR589979 LEN589950:LEN589979 LOJ589950:LOJ589979 LYF589950:LYF589979 MIB589950:MIB589979 MRX589950:MRX589979 NBT589950:NBT589979 NLP589950:NLP589979 NVL589950:NVL589979 OFH589950:OFH589979 OPD589950:OPD589979 OYZ589950:OYZ589979 PIV589950:PIV589979 PSR589950:PSR589979 QCN589950:QCN589979 QMJ589950:QMJ589979 QWF589950:QWF589979 RGB589950:RGB589979 RPX589950:RPX589979 RZT589950:RZT589979 SJP589950:SJP589979 STL589950:STL589979 TDH589950:TDH589979 TND589950:TND589979 TWZ589950:TWZ589979 UGV589950:UGV589979 UQR589950:UQR589979 VAN589950:VAN589979 VKJ589950:VKJ589979 VUF589950:VUF589979 WEB589950:WEB589979 WNX589950:WNX589979 WXT589950:WXT589979 BL655486:BL655515 LH655486:LH655515 VD655486:VD655515 AEZ655486:AEZ655515 AOV655486:AOV655515 AYR655486:AYR655515 BIN655486:BIN655515 BSJ655486:BSJ655515 CCF655486:CCF655515 CMB655486:CMB655515 CVX655486:CVX655515 DFT655486:DFT655515 DPP655486:DPP655515 DZL655486:DZL655515 EJH655486:EJH655515 ETD655486:ETD655515 FCZ655486:FCZ655515 FMV655486:FMV655515 FWR655486:FWR655515 GGN655486:GGN655515 GQJ655486:GQJ655515 HAF655486:HAF655515 HKB655486:HKB655515 HTX655486:HTX655515 IDT655486:IDT655515 INP655486:INP655515 IXL655486:IXL655515 JHH655486:JHH655515 JRD655486:JRD655515 KAZ655486:KAZ655515 KKV655486:KKV655515 KUR655486:KUR655515 LEN655486:LEN655515 LOJ655486:LOJ655515 LYF655486:LYF655515 MIB655486:MIB655515 MRX655486:MRX655515 NBT655486:NBT655515 NLP655486:NLP655515 NVL655486:NVL655515 OFH655486:OFH655515 OPD655486:OPD655515 OYZ655486:OYZ655515 PIV655486:PIV655515 PSR655486:PSR655515 QCN655486:QCN655515 QMJ655486:QMJ655515 QWF655486:QWF655515 RGB655486:RGB655515 RPX655486:RPX655515 RZT655486:RZT655515 SJP655486:SJP655515 STL655486:STL655515 TDH655486:TDH655515 TND655486:TND655515 TWZ655486:TWZ655515 UGV655486:UGV655515 UQR655486:UQR655515 VAN655486:VAN655515 VKJ655486:VKJ655515 VUF655486:VUF655515 WEB655486:WEB655515 WNX655486:WNX655515 WXT655486:WXT655515 BL721022:BL721051 LH721022:LH721051 VD721022:VD721051 AEZ721022:AEZ721051 AOV721022:AOV721051 AYR721022:AYR721051 BIN721022:BIN721051 BSJ721022:BSJ721051 CCF721022:CCF721051 CMB721022:CMB721051 CVX721022:CVX721051 DFT721022:DFT721051 DPP721022:DPP721051 DZL721022:DZL721051 EJH721022:EJH721051 ETD721022:ETD721051 FCZ721022:FCZ721051 FMV721022:FMV721051 FWR721022:FWR721051 GGN721022:GGN721051 GQJ721022:GQJ721051 HAF721022:HAF721051 HKB721022:HKB721051 HTX721022:HTX721051 IDT721022:IDT721051 INP721022:INP721051 IXL721022:IXL721051 JHH721022:JHH721051 JRD721022:JRD721051 KAZ721022:KAZ721051 KKV721022:KKV721051 KUR721022:KUR721051 LEN721022:LEN721051 LOJ721022:LOJ721051 LYF721022:LYF721051 MIB721022:MIB721051 MRX721022:MRX721051 NBT721022:NBT721051 NLP721022:NLP721051 NVL721022:NVL721051 OFH721022:OFH721051 OPD721022:OPD721051 OYZ721022:OYZ721051 PIV721022:PIV721051 PSR721022:PSR721051 QCN721022:QCN721051 QMJ721022:QMJ721051 QWF721022:QWF721051 RGB721022:RGB721051 RPX721022:RPX721051 RZT721022:RZT721051 SJP721022:SJP721051 STL721022:STL721051 TDH721022:TDH721051 TND721022:TND721051 TWZ721022:TWZ721051 UGV721022:UGV721051 UQR721022:UQR721051 VAN721022:VAN721051 VKJ721022:VKJ721051 VUF721022:VUF721051 WEB721022:WEB721051 WNX721022:WNX721051 WXT721022:WXT721051 BL786558:BL786587 LH786558:LH786587 VD786558:VD786587 AEZ786558:AEZ786587 AOV786558:AOV786587 AYR786558:AYR786587 BIN786558:BIN786587 BSJ786558:BSJ786587 CCF786558:CCF786587 CMB786558:CMB786587 CVX786558:CVX786587 DFT786558:DFT786587 DPP786558:DPP786587 DZL786558:DZL786587 EJH786558:EJH786587 ETD786558:ETD786587 FCZ786558:FCZ786587 FMV786558:FMV786587 FWR786558:FWR786587 GGN786558:GGN786587 GQJ786558:GQJ786587 HAF786558:HAF786587 HKB786558:HKB786587 HTX786558:HTX786587 IDT786558:IDT786587 INP786558:INP786587 IXL786558:IXL786587 JHH786558:JHH786587 JRD786558:JRD786587 KAZ786558:KAZ786587 KKV786558:KKV786587 KUR786558:KUR786587 LEN786558:LEN786587 LOJ786558:LOJ786587 LYF786558:LYF786587 MIB786558:MIB786587 MRX786558:MRX786587 NBT786558:NBT786587 NLP786558:NLP786587 NVL786558:NVL786587 OFH786558:OFH786587 OPD786558:OPD786587 OYZ786558:OYZ786587 PIV786558:PIV786587 PSR786558:PSR786587 QCN786558:QCN786587 QMJ786558:QMJ786587 QWF786558:QWF786587 RGB786558:RGB786587 RPX786558:RPX786587 RZT786558:RZT786587 SJP786558:SJP786587 STL786558:STL786587 TDH786558:TDH786587 TND786558:TND786587 TWZ786558:TWZ786587 UGV786558:UGV786587 UQR786558:UQR786587 VAN786558:VAN786587 VKJ786558:VKJ786587 VUF786558:VUF786587 WEB786558:WEB786587 WNX786558:WNX786587 WXT786558:WXT786587 BL852094:BL852123 LH852094:LH852123 VD852094:VD852123 AEZ852094:AEZ852123 AOV852094:AOV852123 AYR852094:AYR852123 BIN852094:BIN852123 BSJ852094:BSJ852123 CCF852094:CCF852123 CMB852094:CMB852123 CVX852094:CVX852123 DFT852094:DFT852123 DPP852094:DPP852123 DZL852094:DZL852123 EJH852094:EJH852123 ETD852094:ETD852123 FCZ852094:FCZ852123 FMV852094:FMV852123 FWR852094:FWR852123 GGN852094:GGN852123 GQJ852094:GQJ852123 HAF852094:HAF852123 HKB852094:HKB852123 HTX852094:HTX852123 IDT852094:IDT852123 INP852094:INP852123 IXL852094:IXL852123 JHH852094:JHH852123 JRD852094:JRD852123 KAZ852094:KAZ852123 KKV852094:KKV852123 KUR852094:KUR852123 LEN852094:LEN852123 LOJ852094:LOJ852123 LYF852094:LYF852123 MIB852094:MIB852123 MRX852094:MRX852123 NBT852094:NBT852123 NLP852094:NLP852123 NVL852094:NVL852123 OFH852094:OFH852123 OPD852094:OPD852123 OYZ852094:OYZ852123 PIV852094:PIV852123 PSR852094:PSR852123 QCN852094:QCN852123 QMJ852094:QMJ852123 QWF852094:QWF852123 RGB852094:RGB852123 RPX852094:RPX852123 RZT852094:RZT852123 SJP852094:SJP852123 STL852094:STL852123 TDH852094:TDH852123 TND852094:TND852123 TWZ852094:TWZ852123 UGV852094:UGV852123 UQR852094:UQR852123 VAN852094:VAN852123 VKJ852094:VKJ852123 VUF852094:VUF852123 WEB852094:WEB852123 WNX852094:WNX852123 WXT852094:WXT852123 BL917630:BL917659 LH917630:LH917659 VD917630:VD917659 AEZ917630:AEZ917659 AOV917630:AOV917659 AYR917630:AYR917659 BIN917630:BIN917659 BSJ917630:BSJ917659 CCF917630:CCF917659 CMB917630:CMB917659 CVX917630:CVX917659 DFT917630:DFT917659 DPP917630:DPP917659 DZL917630:DZL917659 EJH917630:EJH917659 ETD917630:ETD917659 FCZ917630:FCZ917659 FMV917630:FMV917659 FWR917630:FWR917659 GGN917630:GGN917659 GQJ917630:GQJ917659 HAF917630:HAF917659 HKB917630:HKB917659 HTX917630:HTX917659 IDT917630:IDT917659 INP917630:INP917659 IXL917630:IXL917659 JHH917630:JHH917659 JRD917630:JRD917659 KAZ917630:KAZ917659 KKV917630:KKV917659 KUR917630:KUR917659 LEN917630:LEN917659 LOJ917630:LOJ917659 LYF917630:LYF917659 MIB917630:MIB917659 MRX917630:MRX917659 NBT917630:NBT917659 NLP917630:NLP917659 NVL917630:NVL917659 OFH917630:OFH917659 OPD917630:OPD917659 OYZ917630:OYZ917659 PIV917630:PIV917659 PSR917630:PSR917659 QCN917630:QCN917659 QMJ917630:QMJ917659 QWF917630:QWF917659 RGB917630:RGB917659 RPX917630:RPX917659 RZT917630:RZT917659 SJP917630:SJP917659 STL917630:STL917659 TDH917630:TDH917659 TND917630:TND917659 TWZ917630:TWZ917659 UGV917630:UGV917659 UQR917630:UQR917659 VAN917630:VAN917659 VKJ917630:VKJ917659 VUF917630:VUF917659 WEB917630:WEB917659 WNX917630:WNX917659 WXT917630:WXT917659 BL983166:BL983195 LH983166:LH983195 VD983166:VD983195 AEZ983166:AEZ983195 AOV983166:AOV983195 AYR983166:AYR983195 BIN983166:BIN983195 BSJ983166:BSJ983195 CCF983166:CCF983195 CMB983166:CMB983195 CVX983166:CVX983195 DFT983166:DFT983195 DPP983166:DPP983195 DZL983166:DZL983195 EJH983166:EJH983195 ETD983166:ETD983195 FCZ983166:FCZ983195 FMV983166:FMV983195 FWR983166:FWR983195 GGN983166:GGN983195 GQJ983166:GQJ983195 HAF983166:HAF983195 HKB983166:HKB983195 HTX983166:HTX983195 IDT983166:IDT983195 INP983166:INP983195 IXL983166:IXL983195 JHH983166:JHH983195 JRD983166:JRD983195 KAZ983166:KAZ983195 KKV983166:KKV983195 KUR983166:KUR983195 LEN983166:LEN983195 LOJ983166:LOJ983195 LYF983166:LYF983195 MIB983166:MIB983195 MRX983166:MRX983195 NBT983166:NBT983195 NLP983166:NLP983195 NVL983166:NVL983195 OFH983166:OFH983195 OPD983166:OPD983195 OYZ983166:OYZ983195 PIV983166:PIV983195 PSR983166:PSR983195 QCN983166:QCN983195 QMJ983166:QMJ983195 QWF983166:QWF983195 RGB983166:RGB983195 RPX983166:RPX983195 RZT983166:RZT983195 SJP983166:SJP983195 STL983166:STL983195 TDH983166:TDH983195 TND983166:TND983195 TWZ983166:TWZ983195 UGV983166:UGV983195 UQR983166:UQR983195 VAN983166:VAN983195 VKJ983166:VKJ983195 VUF983166:VUF983195 WEB983166:WEB983195 WNX983166:WNX983195 WXT983166:WXT983195 AQ126:AQ155 KM126:KM155 UI126:UI155 AEE126:AEE155 AOA126:AOA155 AXW126:AXW155 BHS126:BHS155 BRO126:BRO155 CBK126:CBK155 CLG126:CLG155 CVC126:CVC155 DEY126:DEY155 DOU126:DOU155 DYQ126:DYQ155 EIM126:EIM155 ESI126:ESI155 FCE126:FCE155 FMA126:FMA155 FVW126:FVW155 GFS126:GFS155 GPO126:GPO155 GZK126:GZK155 HJG126:HJG155 HTC126:HTC155 ICY126:ICY155 IMU126:IMU155 IWQ126:IWQ155 JGM126:JGM155 JQI126:JQI155 KAE126:KAE155 KKA126:KKA155 KTW126:KTW155 LDS126:LDS155 LNO126:LNO155 LXK126:LXK155 MHG126:MHG155 MRC126:MRC155 NAY126:NAY155 NKU126:NKU155 NUQ126:NUQ155 OEM126:OEM155 OOI126:OOI155 OYE126:OYE155 PIA126:PIA155 PRW126:PRW155 QBS126:QBS155 QLO126:QLO155 QVK126:QVK155 RFG126:RFG155 RPC126:RPC155 RYY126:RYY155 SIU126:SIU155 SSQ126:SSQ155 TCM126:TCM155 TMI126:TMI155 TWE126:TWE155 UGA126:UGA155 UPW126:UPW155 UZS126:UZS155 VJO126:VJO155 VTK126:VTK155 WDG126:WDG155 WNC126:WNC155 WWY126:WWY155 AQ65662:AQ65691 KM65662:KM65691 UI65662:UI65691 AEE65662:AEE65691 AOA65662:AOA65691 AXW65662:AXW65691 BHS65662:BHS65691 BRO65662:BRO65691 CBK65662:CBK65691 CLG65662:CLG65691 CVC65662:CVC65691 DEY65662:DEY65691 DOU65662:DOU65691 DYQ65662:DYQ65691 EIM65662:EIM65691 ESI65662:ESI65691 FCE65662:FCE65691 FMA65662:FMA65691 FVW65662:FVW65691 GFS65662:GFS65691 GPO65662:GPO65691 GZK65662:GZK65691 HJG65662:HJG65691 HTC65662:HTC65691 ICY65662:ICY65691 IMU65662:IMU65691 IWQ65662:IWQ65691 JGM65662:JGM65691 JQI65662:JQI65691 KAE65662:KAE65691 KKA65662:KKA65691 KTW65662:KTW65691 LDS65662:LDS65691 LNO65662:LNO65691 LXK65662:LXK65691 MHG65662:MHG65691 MRC65662:MRC65691 NAY65662:NAY65691 NKU65662:NKU65691 NUQ65662:NUQ65691 OEM65662:OEM65691 OOI65662:OOI65691 OYE65662:OYE65691 PIA65662:PIA65691 PRW65662:PRW65691 QBS65662:QBS65691 QLO65662:QLO65691 QVK65662:QVK65691 RFG65662:RFG65691 RPC65662:RPC65691 RYY65662:RYY65691 SIU65662:SIU65691 SSQ65662:SSQ65691 TCM65662:TCM65691 TMI65662:TMI65691 TWE65662:TWE65691 UGA65662:UGA65691 UPW65662:UPW65691 UZS65662:UZS65691 VJO65662:VJO65691 VTK65662:VTK65691 WDG65662:WDG65691 WNC65662:WNC65691 WWY65662:WWY65691 AQ131198:AQ131227 KM131198:KM131227 UI131198:UI131227 AEE131198:AEE131227 AOA131198:AOA131227 AXW131198:AXW131227 BHS131198:BHS131227 BRO131198:BRO131227 CBK131198:CBK131227 CLG131198:CLG131227 CVC131198:CVC131227 DEY131198:DEY131227 DOU131198:DOU131227 DYQ131198:DYQ131227 EIM131198:EIM131227 ESI131198:ESI131227 FCE131198:FCE131227 FMA131198:FMA131227 FVW131198:FVW131227 GFS131198:GFS131227 GPO131198:GPO131227 GZK131198:GZK131227 HJG131198:HJG131227 HTC131198:HTC131227 ICY131198:ICY131227 IMU131198:IMU131227 IWQ131198:IWQ131227 JGM131198:JGM131227 JQI131198:JQI131227 KAE131198:KAE131227 KKA131198:KKA131227 KTW131198:KTW131227 LDS131198:LDS131227 LNO131198:LNO131227 LXK131198:LXK131227 MHG131198:MHG131227 MRC131198:MRC131227 NAY131198:NAY131227 NKU131198:NKU131227 NUQ131198:NUQ131227 OEM131198:OEM131227 OOI131198:OOI131227 OYE131198:OYE131227 PIA131198:PIA131227 PRW131198:PRW131227 QBS131198:QBS131227 QLO131198:QLO131227 QVK131198:QVK131227 RFG131198:RFG131227 RPC131198:RPC131227 RYY131198:RYY131227 SIU131198:SIU131227 SSQ131198:SSQ131227 TCM131198:TCM131227 TMI131198:TMI131227 TWE131198:TWE131227 UGA131198:UGA131227 UPW131198:UPW131227 UZS131198:UZS131227 VJO131198:VJO131227 VTK131198:VTK131227 WDG131198:WDG131227 WNC131198:WNC131227 WWY131198:WWY131227 AQ196734:AQ196763 KM196734:KM196763 UI196734:UI196763 AEE196734:AEE196763 AOA196734:AOA196763 AXW196734:AXW196763 BHS196734:BHS196763 BRO196734:BRO196763 CBK196734:CBK196763 CLG196734:CLG196763 CVC196734:CVC196763 DEY196734:DEY196763 DOU196734:DOU196763 DYQ196734:DYQ196763 EIM196734:EIM196763 ESI196734:ESI196763 FCE196734:FCE196763 FMA196734:FMA196763 FVW196734:FVW196763 GFS196734:GFS196763 GPO196734:GPO196763 GZK196734:GZK196763 HJG196734:HJG196763 HTC196734:HTC196763 ICY196734:ICY196763 IMU196734:IMU196763 IWQ196734:IWQ196763 JGM196734:JGM196763 JQI196734:JQI196763 KAE196734:KAE196763 KKA196734:KKA196763 KTW196734:KTW196763 LDS196734:LDS196763 LNO196734:LNO196763 LXK196734:LXK196763 MHG196734:MHG196763 MRC196734:MRC196763 NAY196734:NAY196763 NKU196734:NKU196763 NUQ196734:NUQ196763 OEM196734:OEM196763 OOI196734:OOI196763 OYE196734:OYE196763 PIA196734:PIA196763 PRW196734:PRW196763 QBS196734:QBS196763 QLO196734:QLO196763 QVK196734:QVK196763 RFG196734:RFG196763 RPC196734:RPC196763 RYY196734:RYY196763 SIU196734:SIU196763 SSQ196734:SSQ196763 TCM196734:TCM196763 TMI196734:TMI196763 TWE196734:TWE196763 UGA196734:UGA196763 UPW196734:UPW196763 UZS196734:UZS196763 VJO196734:VJO196763 VTK196734:VTK196763 WDG196734:WDG196763 WNC196734:WNC196763 WWY196734:WWY196763 AQ262270:AQ262299 KM262270:KM262299 UI262270:UI262299 AEE262270:AEE262299 AOA262270:AOA262299 AXW262270:AXW262299 BHS262270:BHS262299 BRO262270:BRO262299 CBK262270:CBK262299 CLG262270:CLG262299 CVC262270:CVC262299 DEY262270:DEY262299 DOU262270:DOU262299 DYQ262270:DYQ262299 EIM262270:EIM262299 ESI262270:ESI262299 FCE262270:FCE262299 FMA262270:FMA262299 FVW262270:FVW262299 GFS262270:GFS262299 GPO262270:GPO262299 GZK262270:GZK262299 HJG262270:HJG262299 HTC262270:HTC262299 ICY262270:ICY262299 IMU262270:IMU262299 IWQ262270:IWQ262299 JGM262270:JGM262299 JQI262270:JQI262299 KAE262270:KAE262299 KKA262270:KKA262299 KTW262270:KTW262299 LDS262270:LDS262299 LNO262270:LNO262299 LXK262270:LXK262299 MHG262270:MHG262299 MRC262270:MRC262299 NAY262270:NAY262299 NKU262270:NKU262299 NUQ262270:NUQ262299 OEM262270:OEM262299 OOI262270:OOI262299 OYE262270:OYE262299 PIA262270:PIA262299 PRW262270:PRW262299 QBS262270:QBS262299 QLO262270:QLO262299 QVK262270:QVK262299 RFG262270:RFG262299 RPC262270:RPC262299 RYY262270:RYY262299 SIU262270:SIU262299 SSQ262270:SSQ262299 TCM262270:TCM262299 TMI262270:TMI262299 TWE262270:TWE262299 UGA262270:UGA262299 UPW262270:UPW262299 UZS262270:UZS262299 VJO262270:VJO262299 VTK262270:VTK262299 WDG262270:WDG262299 WNC262270:WNC262299 WWY262270:WWY262299 AQ327806:AQ327835 KM327806:KM327835 UI327806:UI327835 AEE327806:AEE327835 AOA327806:AOA327835 AXW327806:AXW327835 BHS327806:BHS327835 BRO327806:BRO327835 CBK327806:CBK327835 CLG327806:CLG327835 CVC327806:CVC327835 DEY327806:DEY327835 DOU327806:DOU327835 DYQ327806:DYQ327835 EIM327806:EIM327835 ESI327806:ESI327835 FCE327806:FCE327835 FMA327806:FMA327835 FVW327806:FVW327835 GFS327806:GFS327835 GPO327806:GPO327835 GZK327806:GZK327835 HJG327806:HJG327835 HTC327806:HTC327835 ICY327806:ICY327835 IMU327806:IMU327835 IWQ327806:IWQ327835 JGM327806:JGM327835 JQI327806:JQI327835 KAE327806:KAE327835 KKA327806:KKA327835 KTW327806:KTW327835 LDS327806:LDS327835 LNO327806:LNO327835 LXK327806:LXK327835 MHG327806:MHG327835 MRC327806:MRC327835 NAY327806:NAY327835 NKU327806:NKU327835 NUQ327806:NUQ327835 OEM327806:OEM327835 OOI327806:OOI327835 OYE327806:OYE327835 PIA327806:PIA327835 PRW327806:PRW327835 QBS327806:QBS327835 QLO327806:QLO327835 QVK327806:QVK327835 RFG327806:RFG327835 RPC327806:RPC327835 RYY327806:RYY327835 SIU327806:SIU327835 SSQ327806:SSQ327835 TCM327806:TCM327835 TMI327806:TMI327835 TWE327806:TWE327835 UGA327806:UGA327835 UPW327806:UPW327835 UZS327806:UZS327835 VJO327806:VJO327835 VTK327806:VTK327835 WDG327806:WDG327835 WNC327806:WNC327835 WWY327806:WWY327835 AQ393342:AQ393371 KM393342:KM393371 UI393342:UI393371 AEE393342:AEE393371 AOA393342:AOA393371 AXW393342:AXW393371 BHS393342:BHS393371 BRO393342:BRO393371 CBK393342:CBK393371 CLG393342:CLG393371 CVC393342:CVC393371 DEY393342:DEY393371 DOU393342:DOU393371 DYQ393342:DYQ393371 EIM393342:EIM393371 ESI393342:ESI393371 FCE393342:FCE393371 FMA393342:FMA393371 FVW393342:FVW393371 GFS393342:GFS393371 GPO393342:GPO393371 GZK393342:GZK393371 HJG393342:HJG393371 HTC393342:HTC393371 ICY393342:ICY393371 IMU393342:IMU393371 IWQ393342:IWQ393371 JGM393342:JGM393371 JQI393342:JQI393371 KAE393342:KAE393371 KKA393342:KKA393371 KTW393342:KTW393371 LDS393342:LDS393371 LNO393342:LNO393371 LXK393342:LXK393371 MHG393342:MHG393371 MRC393342:MRC393371 NAY393342:NAY393371 NKU393342:NKU393371 NUQ393342:NUQ393371 OEM393342:OEM393371 OOI393342:OOI393371 OYE393342:OYE393371 PIA393342:PIA393371 PRW393342:PRW393371 QBS393342:QBS393371 QLO393342:QLO393371 QVK393342:QVK393371 RFG393342:RFG393371 RPC393342:RPC393371 RYY393342:RYY393371 SIU393342:SIU393371 SSQ393342:SSQ393371 TCM393342:TCM393371 TMI393342:TMI393371 TWE393342:TWE393371 UGA393342:UGA393371 UPW393342:UPW393371 UZS393342:UZS393371 VJO393342:VJO393371 VTK393342:VTK393371 WDG393342:WDG393371 WNC393342:WNC393371 WWY393342:WWY393371 AQ458878:AQ458907 KM458878:KM458907 UI458878:UI458907 AEE458878:AEE458907 AOA458878:AOA458907 AXW458878:AXW458907 BHS458878:BHS458907 BRO458878:BRO458907 CBK458878:CBK458907 CLG458878:CLG458907 CVC458878:CVC458907 DEY458878:DEY458907 DOU458878:DOU458907 DYQ458878:DYQ458907 EIM458878:EIM458907 ESI458878:ESI458907 FCE458878:FCE458907 FMA458878:FMA458907 FVW458878:FVW458907 GFS458878:GFS458907 GPO458878:GPO458907 GZK458878:GZK458907 HJG458878:HJG458907 HTC458878:HTC458907 ICY458878:ICY458907 IMU458878:IMU458907 IWQ458878:IWQ458907 JGM458878:JGM458907 JQI458878:JQI458907 KAE458878:KAE458907 KKA458878:KKA458907 KTW458878:KTW458907 LDS458878:LDS458907 LNO458878:LNO458907 LXK458878:LXK458907 MHG458878:MHG458907 MRC458878:MRC458907 NAY458878:NAY458907 NKU458878:NKU458907 NUQ458878:NUQ458907 OEM458878:OEM458907 OOI458878:OOI458907 OYE458878:OYE458907 PIA458878:PIA458907 PRW458878:PRW458907 QBS458878:QBS458907 QLO458878:QLO458907 QVK458878:QVK458907 RFG458878:RFG458907 RPC458878:RPC458907 RYY458878:RYY458907 SIU458878:SIU458907 SSQ458878:SSQ458907 TCM458878:TCM458907 TMI458878:TMI458907 TWE458878:TWE458907 UGA458878:UGA458907 UPW458878:UPW458907 UZS458878:UZS458907 VJO458878:VJO458907 VTK458878:VTK458907 WDG458878:WDG458907 WNC458878:WNC458907 WWY458878:WWY458907 AQ524414:AQ524443 KM524414:KM524443 UI524414:UI524443 AEE524414:AEE524443 AOA524414:AOA524443 AXW524414:AXW524443 BHS524414:BHS524443 BRO524414:BRO524443 CBK524414:CBK524443 CLG524414:CLG524443 CVC524414:CVC524443 DEY524414:DEY524443 DOU524414:DOU524443 DYQ524414:DYQ524443 EIM524414:EIM524443 ESI524414:ESI524443 FCE524414:FCE524443 FMA524414:FMA524443 FVW524414:FVW524443 GFS524414:GFS524443 GPO524414:GPO524443 GZK524414:GZK524443 HJG524414:HJG524443 HTC524414:HTC524443 ICY524414:ICY524443 IMU524414:IMU524443 IWQ524414:IWQ524443 JGM524414:JGM524443 JQI524414:JQI524443 KAE524414:KAE524443 KKA524414:KKA524443 KTW524414:KTW524443 LDS524414:LDS524443 LNO524414:LNO524443 LXK524414:LXK524443 MHG524414:MHG524443 MRC524414:MRC524443 NAY524414:NAY524443 NKU524414:NKU524443 NUQ524414:NUQ524443 OEM524414:OEM524443 OOI524414:OOI524443 OYE524414:OYE524443 PIA524414:PIA524443 PRW524414:PRW524443 QBS524414:QBS524443 QLO524414:QLO524443 QVK524414:QVK524443 RFG524414:RFG524443 RPC524414:RPC524443 RYY524414:RYY524443 SIU524414:SIU524443 SSQ524414:SSQ524443 TCM524414:TCM524443 TMI524414:TMI524443 TWE524414:TWE524443 UGA524414:UGA524443 UPW524414:UPW524443 UZS524414:UZS524443 VJO524414:VJO524443 VTK524414:VTK524443 WDG524414:WDG524443 WNC524414:WNC524443 WWY524414:WWY524443 AQ589950:AQ589979 KM589950:KM589979 UI589950:UI589979 AEE589950:AEE589979 AOA589950:AOA589979 AXW589950:AXW589979 BHS589950:BHS589979 BRO589950:BRO589979 CBK589950:CBK589979 CLG589950:CLG589979 CVC589950:CVC589979 DEY589950:DEY589979 DOU589950:DOU589979 DYQ589950:DYQ589979 EIM589950:EIM589979 ESI589950:ESI589979 FCE589950:FCE589979 FMA589950:FMA589979 FVW589950:FVW589979 GFS589950:GFS589979 GPO589950:GPO589979 GZK589950:GZK589979 HJG589950:HJG589979 HTC589950:HTC589979 ICY589950:ICY589979 IMU589950:IMU589979 IWQ589950:IWQ589979 JGM589950:JGM589979 JQI589950:JQI589979 KAE589950:KAE589979 KKA589950:KKA589979 KTW589950:KTW589979 LDS589950:LDS589979 LNO589950:LNO589979 LXK589950:LXK589979 MHG589950:MHG589979 MRC589950:MRC589979 NAY589950:NAY589979 NKU589950:NKU589979 NUQ589950:NUQ589979 OEM589950:OEM589979 OOI589950:OOI589979 OYE589950:OYE589979 PIA589950:PIA589979 PRW589950:PRW589979 QBS589950:QBS589979 QLO589950:QLO589979 QVK589950:QVK589979 RFG589950:RFG589979 RPC589950:RPC589979 RYY589950:RYY589979 SIU589950:SIU589979 SSQ589950:SSQ589979 TCM589950:TCM589979 TMI589950:TMI589979 TWE589950:TWE589979 UGA589950:UGA589979 UPW589950:UPW589979 UZS589950:UZS589979 VJO589950:VJO589979 VTK589950:VTK589979 WDG589950:WDG589979 WNC589950:WNC589979 WWY589950:WWY589979 AQ655486:AQ655515 KM655486:KM655515 UI655486:UI655515 AEE655486:AEE655515 AOA655486:AOA655515 AXW655486:AXW655515 BHS655486:BHS655515 BRO655486:BRO655515 CBK655486:CBK655515 CLG655486:CLG655515 CVC655486:CVC655515 DEY655486:DEY655515 DOU655486:DOU655515 DYQ655486:DYQ655515 EIM655486:EIM655515 ESI655486:ESI655515 FCE655486:FCE655515 FMA655486:FMA655515 FVW655486:FVW655515 GFS655486:GFS655515 GPO655486:GPO655515 GZK655486:GZK655515 HJG655486:HJG655515 HTC655486:HTC655515 ICY655486:ICY655515 IMU655486:IMU655515 IWQ655486:IWQ655515 JGM655486:JGM655515 JQI655486:JQI655515 KAE655486:KAE655515 KKA655486:KKA655515 KTW655486:KTW655515 LDS655486:LDS655515 LNO655486:LNO655515 LXK655486:LXK655515 MHG655486:MHG655515 MRC655486:MRC655515 NAY655486:NAY655515 NKU655486:NKU655515 NUQ655486:NUQ655515 OEM655486:OEM655515 OOI655486:OOI655515 OYE655486:OYE655515 PIA655486:PIA655515 PRW655486:PRW655515 QBS655486:QBS655515 QLO655486:QLO655515 QVK655486:QVK655515 RFG655486:RFG655515 RPC655486:RPC655515 RYY655486:RYY655515 SIU655486:SIU655515 SSQ655486:SSQ655515 TCM655486:TCM655515 TMI655486:TMI655515 TWE655486:TWE655515 UGA655486:UGA655515 UPW655486:UPW655515 UZS655486:UZS655515 VJO655486:VJO655515 VTK655486:VTK655515 WDG655486:WDG655515 WNC655486:WNC655515 WWY655486:WWY655515 AQ721022:AQ721051 KM721022:KM721051 UI721022:UI721051 AEE721022:AEE721051 AOA721022:AOA721051 AXW721022:AXW721051 BHS721022:BHS721051 BRO721022:BRO721051 CBK721022:CBK721051 CLG721022:CLG721051 CVC721022:CVC721051 DEY721022:DEY721051 DOU721022:DOU721051 DYQ721022:DYQ721051 EIM721022:EIM721051 ESI721022:ESI721051 FCE721022:FCE721051 FMA721022:FMA721051 FVW721022:FVW721051 GFS721022:GFS721051 GPO721022:GPO721051 GZK721022:GZK721051 HJG721022:HJG721051 HTC721022:HTC721051 ICY721022:ICY721051 IMU721022:IMU721051 IWQ721022:IWQ721051 JGM721022:JGM721051 JQI721022:JQI721051 KAE721022:KAE721051 KKA721022:KKA721051 KTW721022:KTW721051 LDS721022:LDS721051 LNO721022:LNO721051 LXK721022:LXK721051 MHG721022:MHG721051 MRC721022:MRC721051 NAY721022:NAY721051 NKU721022:NKU721051 NUQ721022:NUQ721051 OEM721022:OEM721051 OOI721022:OOI721051 OYE721022:OYE721051 PIA721022:PIA721051 PRW721022:PRW721051 QBS721022:QBS721051 QLO721022:QLO721051 QVK721022:QVK721051 RFG721022:RFG721051 RPC721022:RPC721051 RYY721022:RYY721051 SIU721022:SIU721051 SSQ721022:SSQ721051 TCM721022:TCM721051 TMI721022:TMI721051 TWE721022:TWE721051 UGA721022:UGA721051 UPW721022:UPW721051 UZS721022:UZS721051 VJO721022:VJO721051 VTK721022:VTK721051 WDG721022:WDG721051 WNC721022:WNC721051 WWY721022:WWY721051 AQ786558:AQ786587 KM786558:KM786587 UI786558:UI786587 AEE786558:AEE786587 AOA786558:AOA786587 AXW786558:AXW786587 BHS786558:BHS786587 BRO786558:BRO786587 CBK786558:CBK786587 CLG786558:CLG786587 CVC786558:CVC786587 DEY786558:DEY786587 DOU786558:DOU786587 DYQ786558:DYQ786587 EIM786558:EIM786587 ESI786558:ESI786587 FCE786558:FCE786587 FMA786558:FMA786587 FVW786558:FVW786587 GFS786558:GFS786587 GPO786558:GPO786587 GZK786558:GZK786587 HJG786558:HJG786587 HTC786558:HTC786587 ICY786558:ICY786587 IMU786558:IMU786587 IWQ786558:IWQ786587 JGM786558:JGM786587 JQI786558:JQI786587 KAE786558:KAE786587 KKA786558:KKA786587 KTW786558:KTW786587 LDS786558:LDS786587 LNO786558:LNO786587 LXK786558:LXK786587 MHG786558:MHG786587 MRC786558:MRC786587 NAY786558:NAY786587 NKU786558:NKU786587 NUQ786558:NUQ786587 OEM786558:OEM786587 OOI786558:OOI786587 OYE786558:OYE786587 PIA786558:PIA786587 PRW786558:PRW786587 QBS786558:QBS786587 QLO786558:QLO786587 QVK786558:QVK786587 RFG786558:RFG786587 RPC786558:RPC786587 RYY786558:RYY786587 SIU786558:SIU786587 SSQ786558:SSQ786587 TCM786558:TCM786587 TMI786558:TMI786587 TWE786558:TWE786587 UGA786558:UGA786587 UPW786558:UPW786587 UZS786558:UZS786587 VJO786558:VJO786587 VTK786558:VTK786587 WDG786558:WDG786587 WNC786558:WNC786587 WWY786558:WWY786587 AQ852094:AQ852123 KM852094:KM852123 UI852094:UI852123 AEE852094:AEE852123 AOA852094:AOA852123 AXW852094:AXW852123 BHS852094:BHS852123 BRO852094:BRO852123 CBK852094:CBK852123 CLG852094:CLG852123 CVC852094:CVC852123 DEY852094:DEY852123 DOU852094:DOU852123 DYQ852094:DYQ852123 EIM852094:EIM852123 ESI852094:ESI852123 FCE852094:FCE852123 FMA852094:FMA852123 FVW852094:FVW852123 GFS852094:GFS852123 GPO852094:GPO852123 GZK852094:GZK852123 HJG852094:HJG852123 HTC852094:HTC852123 ICY852094:ICY852123 IMU852094:IMU852123 IWQ852094:IWQ852123 JGM852094:JGM852123 JQI852094:JQI852123 KAE852094:KAE852123 KKA852094:KKA852123 KTW852094:KTW852123 LDS852094:LDS852123 LNO852094:LNO852123 LXK852094:LXK852123 MHG852094:MHG852123 MRC852094:MRC852123 NAY852094:NAY852123 NKU852094:NKU852123 NUQ852094:NUQ852123 OEM852094:OEM852123 OOI852094:OOI852123 OYE852094:OYE852123 PIA852094:PIA852123 PRW852094:PRW852123 QBS852094:QBS852123 QLO852094:QLO852123 QVK852094:QVK852123 RFG852094:RFG852123 RPC852094:RPC852123 RYY852094:RYY852123 SIU852094:SIU852123 SSQ852094:SSQ852123 TCM852094:TCM852123 TMI852094:TMI852123 TWE852094:TWE852123 UGA852094:UGA852123 UPW852094:UPW852123 UZS852094:UZS852123 VJO852094:VJO852123 VTK852094:VTK852123 WDG852094:WDG852123 WNC852094:WNC852123 WWY852094:WWY852123 AQ917630:AQ917659 KM917630:KM917659 UI917630:UI917659 AEE917630:AEE917659 AOA917630:AOA917659 AXW917630:AXW917659 BHS917630:BHS917659 BRO917630:BRO917659 CBK917630:CBK917659 CLG917630:CLG917659 CVC917630:CVC917659 DEY917630:DEY917659 DOU917630:DOU917659 DYQ917630:DYQ917659 EIM917630:EIM917659 ESI917630:ESI917659 FCE917630:FCE917659 FMA917630:FMA917659 FVW917630:FVW917659 GFS917630:GFS917659 GPO917630:GPO917659 GZK917630:GZK917659 HJG917630:HJG917659 HTC917630:HTC917659 ICY917630:ICY917659 IMU917630:IMU917659 IWQ917630:IWQ917659 JGM917630:JGM917659 JQI917630:JQI917659 KAE917630:KAE917659 KKA917630:KKA917659 KTW917630:KTW917659 LDS917630:LDS917659 LNO917630:LNO917659 LXK917630:LXK917659 MHG917630:MHG917659 MRC917630:MRC917659 NAY917630:NAY917659 NKU917630:NKU917659 NUQ917630:NUQ917659 OEM917630:OEM917659 OOI917630:OOI917659 OYE917630:OYE917659 PIA917630:PIA917659 PRW917630:PRW917659 QBS917630:QBS917659 QLO917630:QLO917659 QVK917630:QVK917659 RFG917630:RFG917659 RPC917630:RPC917659 RYY917630:RYY917659 SIU917630:SIU917659 SSQ917630:SSQ917659 TCM917630:TCM917659 TMI917630:TMI917659 TWE917630:TWE917659 UGA917630:UGA917659 UPW917630:UPW917659 UZS917630:UZS917659 VJO917630:VJO917659 VTK917630:VTK917659 WDG917630:WDG917659 WNC917630:WNC917659 WWY917630:WWY917659 AQ983166:AQ983195 KM983166:KM983195 UI983166:UI983195 AEE983166:AEE983195 AOA983166:AOA983195 AXW983166:AXW983195 BHS983166:BHS983195 BRO983166:BRO983195 CBK983166:CBK983195 CLG983166:CLG983195 CVC983166:CVC983195 DEY983166:DEY983195 DOU983166:DOU983195 DYQ983166:DYQ983195 EIM983166:EIM983195 ESI983166:ESI983195 FCE983166:FCE983195 FMA983166:FMA983195 FVW983166:FVW983195 GFS983166:GFS983195 GPO983166:GPO983195 GZK983166:GZK983195 HJG983166:HJG983195 HTC983166:HTC983195 ICY983166:ICY983195 IMU983166:IMU983195 IWQ983166:IWQ983195 JGM983166:JGM983195 JQI983166:JQI983195 KAE983166:KAE983195 KKA983166:KKA983195 KTW983166:KTW983195 LDS983166:LDS983195 LNO983166:LNO983195 LXK983166:LXK983195 MHG983166:MHG983195 MRC983166:MRC983195 NAY983166:NAY983195 NKU983166:NKU983195 NUQ983166:NUQ983195 OEM983166:OEM983195 OOI983166:OOI983195 OYE983166:OYE983195 PIA983166:PIA983195 PRW983166:PRW983195 QBS983166:QBS983195 QLO983166:QLO983195 QVK983166:QVK983195 RFG983166:RFG983195 RPC983166:RPC983195 RYY983166:RYY983195 SIU983166:SIU983195 SSQ983166:SSQ983195 TCM983166:TCM983195 TMI983166:TMI983195 TWE983166:TWE983195 UGA983166:UGA983195 UPW983166:UPW983195 UZS983166:UZS983195 VJO983166:VJO983195 VTK983166:VTK983195 WDG983166:WDG983195 WNC983166:WNC983195 WWY983166:WWY983195 AC126:AC155 JY126:JY155 TU126:TU155 ADQ126:ADQ155 ANM126:ANM155 AXI126:AXI155 BHE126:BHE155 BRA126:BRA155 CAW126:CAW155 CKS126:CKS155 CUO126:CUO155 DEK126:DEK155 DOG126:DOG155 DYC126:DYC155 EHY126:EHY155 ERU126:ERU155 FBQ126:FBQ155 FLM126:FLM155 FVI126:FVI155 GFE126:GFE155 GPA126:GPA155 GYW126:GYW155 HIS126:HIS155 HSO126:HSO155 ICK126:ICK155 IMG126:IMG155 IWC126:IWC155 JFY126:JFY155 JPU126:JPU155 JZQ126:JZQ155 KJM126:KJM155 KTI126:KTI155 LDE126:LDE155 LNA126:LNA155 LWW126:LWW155 MGS126:MGS155 MQO126:MQO155 NAK126:NAK155 NKG126:NKG155 NUC126:NUC155 ODY126:ODY155 ONU126:ONU155 OXQ126:OXQ155 PHM126:PHM155 PRI126:PRI155 QBE126:QBE155 QLA126:QLA155 QUW126:QUW155 RES126:RES155 ROO126:ROO155 RYK126:RYK155 SIG126:SIG155 SSC126:SSC155 TBY126:TBY155 TLU126:TLU155 TVQ126:TVQ155 UFM126:UFM155 UPI126:UPI155 UZE126:UZE155 VJA126:VJA155 VSW126:VSW155 WCS126:WCS155 WMO126:WMO155 WWK126:WWK155 AC65662:AC65691 JY65662:JY65691 TU65662:TU65691 ADQ65662:ADQ65691 ANM65662:ANM65691 AXI65662:AXI65691 BHE65662:BHE65691 BRA65662:BRA65691 CAW65662:CAW65691 CKS65662:CKS65691 CUO65662:CUO65691 DEK65662:DEK65691 DOG65662:DOG65691 DYC65662:DYC65691 EHY65662:EHY65691 ERU65662:ERU65691 FBQ65662:FBQ65691 FLM65662:FLM65691 FVI65662:FVI65691 GFE65662:GFE65691 GPA65662:GPA65691 GYW65662:GYW65691 HIS65662:HIS65691 HSO65662:HSO65691 ICK65662:ICK65691 IMG65662:IMG65691 IWC65662:IWC65691 JFY65662:JFY65691 JPU65662:JPU65691 JZQ65662:JZQ65691 KJM65662:KJM65691 KTI65662:KTI65691 LDE65662:LDE65691 LNA65662:LNA65691 LWW65662:LWW65691 MGS65662:MGS65691 MQO65662:MQO65691 NAK65662:NAK65691 NKG65662:NKG65691 NUC65662:NUC65691 ODY65662:ODY65691 ONU65662:ONU65691 OXQ65662:OXQ65691 PHM65662:PHM65691 PRI65662:PRI65691 QBE65662:QBE65691 QLA65662:QLA65691 QUW65662:QUW65691 RES65662:RES65691 ROO65662:ROO65691 RYK65662:RYK65691 SIG65662:SIG65691 SSC65662:SSC65691 TBY65662:TBY65691 TLU65662:TLU65691 TVQ65662:TVQ65691 UFM65662:UFM65691 UPI65662:UPI65691 UZE65662:UZE65691 VJA65662:VJA65691 VSW65662:VSW65691 WCS65662:WCS65691 WMO65662:WMO65691 WWK65662:WWK65691 AC131198:AC131227 JY131198:JY131227 TU131198:TU131227 ADQ131198:ADQ131227 ANM131198:ANM131227 AXI131198:AXI131227 BHE131198:BHE131227 BRA131198:BRA131227 CAW131198:CAW131227 CKS131198:CKS131227 CUO131198:CUO131227 DEK131198:DEK131227 DOG131198:DOG131227 DYC131198:DYC131227 EHY131198:EHY131227 ERU131198:ERU131227 FBQ131198:FBQ131227 FLM131198:FLM131227 FVI131198:FVI131227 GFE131198:GFE131227 GPA131198:GPA131227 GYW131198:GYW131227 HIS131198:HIS131227 HSO131198:HSO131227 ICK131198:ICK131227 IMG131198:IMG131227 IWC131198:IWC131227 JFY131198:JFY131227 JPU131198:JPU131227 JZQ131198:JZQ131227 KJM131198:KJM131227 KTI131198:KTI131227 LDE131198:LDE131227 LNA131198:LNA131227 LWW131198:LWW131227 MGS131198:MGS131227 MQO131198:MQO131227 NAK131198:NAK131227 NKG131198:NKG131227 NUC131198:NUC131227 ODY131198:ODY131227 ONU131198:ONU131227 OXQ131198:OXQ131227 PHM131198:PHM131227 PRI131198:PRI131227 QBE131198:QBE131227 QLA131198:QLA131227 QUW131198:QUW131227 RES131198:RES131227 ROO131198:ROO131227 RYK131198:RYK131227 SIG131198:SIG131227 SSC131198:SSC131227 TBY131198:TBY131227 TLU131198:TLU131227 TVQ131198:TVQ131227 UFM131198:UFM131227 UPI131198:UPI131227 UZE131198:UZE131227 VJA131198:VJA131227 VSW131198:VSW131227 WCS131198:WCS131227 WMO131198:WMO131227 WWK131198:WWK131227 AC196734:AC196763 JY196734:JY196763 TU196734:TU196763 ADQ196734:ADQ196763 ANM196734:ANM196763 AXI196734:AXI196763 BHE196734:BHE196763 BRA196734:BRA196763 CAW196734:CAW196763 CKS196734:CKS196763 CUO196734:CUO196763 DEK196734:DEK196763 DOG196734:DOG196763 DYC196734:DYC196763 EHY196734:EHY196763 ERU196734:ERU196763 FBQ196734:FBQ196763 FLM196734:FLM196763 FVI196734:FVI196763 GFE196734:GFE196763 GPA196734:GPA196763 GYW196734:GYW196763 HIS196734:HIS196763 HSO196734:HSO196763 ICK196734:ICK196763 IMG196734:IMG196763 IWC196734:IWC196763 JFY196734:JFY196763 JPU196734:JPU196763 JZQ196734:JZQ196763 KJM196734:KJM196763 KTI196734:KTI196763 LDE196734:LDE196763 LNA196734:LNA196763 LWW196734:LWW196763 MGS196734:MGS196763 MQO196734:MQO196763 NAK196734:NAK196763 NKG196734:NKG196763 NUC196734:NUC196763 ODY196734:ODY196763 ONU196734:ONU196763 OXQ196734:OXQ196763 PHM196734:PHM196763 PRI196734:PRI196763 QBE196734:QBE196763 QLA196734:QLA196763 QUW196734:QUW196763 RES196734:RES196763 ROO196734:ROO196763 RYK196734:RYK196763 SIG196734:SIG196763 SSC196734:SSC196763 TBY196734:TBY196763 TLU196734:TLU196763 TVQ196734:TVQ196763 UFM196734:UFM196763 UPI196734:UPI196763 UZE196734:UZE196763 VJA196734:VJA196763 VSW196734:VSW196763 WCS196734:WCS196763 WMO196734:WMO196763 WWK196734:WWK196763 AC262270:AC262299 JY262270:JY262299 TU262270:TU262299 ADQ262270:ADQ262299 ANM262270:ANM262299 AXI262270:AXI262299 BHE262270:BHE262299 BRA262270:BRA262299 CAW262270:CAW262299 CKS262270:CKS262299 CUO262270:CUO262299 DEK262270:DEK262299 DOG262270:DOG262299 DYC262270:DYC262299 EHY262270:EHY262299 ERU262270:ERU262299 FBQ262270:FBQ262299 FLM262270:FLM262299 FVI262270:FVI262299 GFE262270:GFE262299 GPA262270:GPA262299 GYW262270:GYW262299 HIS262270:HIS262299 HSO262270:HSO262299 ICK262270:ICK262299 IMG262270:IMG262299 IWC262270:IWC262299 JFY262270:JFY262299 JPU262270:JPU262299 JZQ262270:JZQ262299 KJM262270:KJM262299 KTI262270:KTI262299 LDE262270:LDE262299 LNA262270:LNA262299 LWW262270:LWW262299 MGS262270:MGS262299 MQO262270:MQO262299 NAK262270:NAK262299 NKG262270:NKG262299 NUC262270:NUC262299 ODY262270:ODY262299 ONU262270:ONU262299 OXQ262270:OXQ262299 PHM262270:PHM262299 PRI262270:PRI262299 QBE262270:QBE262299 QLA262270:QLA262299 QUW262270:QUW262299 RES262270:RES262299 ROO262270:ROO262299 RYK262270:RYK262299 SIG262270:SIG262299 SSC262270:SSC262299 TBY262270:TBY262299 TLU262270:TLU262299 TVQ262270:TVQ262299 UFM262270:UFM262299 UPI262270:UPI262299 UZE262270:UZE262299 VJA262270:VJA262299 VSW262270:VSW262299 WCS262270:WCS262299 WMO262270:WMO262299 WWK262270:WWK262299 AC327806:AC327835 JY327806:JY327835 TU327806:TU327835 ADQ327806:ADQ327835 ANM327806:ANM327835 AXI327806:AXI327835 BHE327806:BHE327835 BRA327806:BRA327835 CAW327806:CAW327835 CKS327806:CKS327835 CUO327806:CUO327835 DEK327806:DEK327835 DOG327806:DOG327835 DYC327806:DYC327835 EHY327806:EHY327835 ERU327806:ERU327835 FBQ327806:FBQ327835 FLM327806:FLM327835 FVI327806:FVI327835 GFE327806:GFE327835 GPA327806:GPA327835 GYW327806:GYW327835 HIS327806:HIS327835 HSO327806:HSO327835 ICK327806:ICK327835 IMG327806:IMG327835 IWC327806:IWC327835 JFY327806:JFY327835 JPU327806:JPU327835 JZQ327806:JZQ327835 KJM327806:KJM327835 KTI327806:KTI327835 LDE327806:LDE327835 LNA327806:LNA327835 LWW327806:LWW327835 MGS327806:MGS327835 MQO327806:MQO327835 NAK327806:NAK327835 NKG327806:NKG327835 NUC327806:NUC327835 ODY327806:ODY327835 ONU327806:ONU327835 OXQ327806:OXQ327835 PHM327806:PHM327835 PRI327806:PRI327835 QBE327806:QBE327835 QLA327806:QLA327835 QUW327806:QUW327835 RES327806:RES327835 ROO327806:ROO327835 RYK327806:RYK327835 SIG327806:SIG327835 SSC327806:SSC327835 TBY327806:TBY327835 TLU327806:TLU327835 TVQ327806:TVQ327835 UFM327806:UFM327835 UPI327806:UPI327835 UZE327806:UZE327835 VJA327806:VJA327835 VSW327806:VSW327835 WCS327806:WCS327835 WMO327806:WMO327835 WWK327806:WWK327835 AC393342:AC393371 JY393342:JY393371 TU393342:TU393371 ADQ393342:ADQ393371 ANM393342:ANM393371 AXI393342:AXI393371 BHE393342:BHE393371 BRA393342:BRA393371 CAW393342:CAW393371 CKS393342:CKS393371 CUO393342:CUO393371 DEK393342:DEK393371 DOG393342:DOG393371 DYC393342:DYC393371 EHY393342:EHY393371 ERU393342:ERU393371 FBQ393342:FBQ393371 FLM393342:FLM393371 FVI393342:FVI393371 GFE393342:GFE393371 GPA393342:GPA393371 GYW393342:GYW393371 HIS393342:HIS393371 HSO393342:HSO393371 ICK393342:ICK393371 IMG393342:IMG393371 IWC393342:IWC393371 JFY393342:JFY393371 JPU393342:JPU393371 JZQ393342:JZQ393371 KJM393342:KJM393371 KTI393342:KTI393371 LDE393342:LDE393371 LNA393342:LNA393371 LWW393342:LWW393371 MGS393342:MGS393371 MQO393342:MQO393371 NAK393342:NAK393371 NKG393342:NKG393371 NUC393342:NUC393371 ODY393342:ODY393371 ONU393342:ONU393371 OXQ393342:OXQ393371 PHM393342:PHM393371 PRI393342:PRI393371 QBE393342:QBE393371 QLA393342:QLA393371 QUW393342:QUW393371 RES393342:RES393371 ROO393342:ROO393371 RYK393342:RYK393371 SIG393342:SIG393371 SSC393342:SSC393371 TBY393342:TBY393371 TLU393342:TLU393371 TVQ393342:TVQ393371 UFM393342:UFM393371 UPI393342:UPI393371 UZE393342:UZE393371 VJA393342:VJA393371 VSW393342:VSW393371 WCS393342:WCS393371 WMO393342:WMO393371 WWK393342:WWK393371 AC458878:AC458907 JY458878:JY458907 TU458878:TU458907 ADQ458878:ADQ458907 ANM458878:ANM458907 AXI458878:AXI458907 BHE458878:BHE458907 BRA458878:BRA458907 CAW458878:CAW458907 CKS458878:CKS458907 CUO458878:CUO458907 DEK458878:DEK458907 DOG458878:DOG458907 DYC458878:DYC458907 EHY458878:EHY458907 ERU458878:ERU458907 FBQ458878:FBQ458907 FLM458878:FLM458907 FVI458878:FVI458907 GFE458878:GFE458907 GPA458878:GPA458907 GYW458878:GYW458907 HIS458878:HIS458907 HSO458878:HSO458907 ICK458878:ICK458907 IMG458878:IMG458907 IWC458878:IWC458907 JFY458878:JFY458907 JPU458878:JPU458907 JZQ458878:JZQ458907 KJM458878:KJM458907 KTI458878:KTI458907 LDE458878:LDE458907 LNA458878:LNA458907 LWW458878:LWW458907 MGS458878:MGS458907 MQO458878:MQO458907 NAK458878:NAK458907 NKG458878:NKG458907 NUC458878:NUC458907 ODY458878:ODY458907 ONU458878:ONU458907 OXQ458878:OXQ458907 PHM458878:PHM458907 PRI458878:PRI458907 QBE458878:QBE458907 QLA458878:QLA458907 QUW458878:QUW458907 RES458878:RES458907 ROO458878:ROO458907 RYK458878:RYK458907 SIG458878:SIG458907 SSC458878:SSC458907 TBY458878:TBY458907 TLU458878:TLU458907 TVQ458878:TVQ458907 UFM458878:UFM458907 UPI458878:UPI458907 UZE458878:UZE458907 VJA458878:VJA458907 VSW458878:VSW458907 WCS458878:WCS458907 WMO458878:WMO458907 WWK458878:WWK458907 AC524414:AC524443 JY524414:JY524443 TU524414:TU524443 ADQ524414:ADQ524443 ANM524414:ANM524443 AXI524414:AXI524443 BHE524414:BHE524443 BRA524414:BRA524443 CAW524414:CAW524443 CKS524414:CKS524443 CUO524414:CUO524443 DEK524414:DEK524443 DOG524414:DOG524443 DYC524414:DYC524443 EHY524414:EHY524443 ERU524414:ERU524443 FBQ524414:FBQ524443 FLM524414:FLM524443 FVI524414:FVI524443 GFE524414:GFE524443 GPA524414:GPA524443 GYW524414:GYW524443 HIS524414:HIS524443 HSO524414:HSO524443 ICK524414:ICK524443 IMG524414:IMG524443 IWC524414:IWC524443 JFY524414:JFY524443 JPU524414:JPU524443 JZQ524414:JZQ524443 KJM524414:KJM524443 KTI524414:KTI524443 LDE524414:LDE524443 LNA524414:LNA524443 LWW524414:LWW524443 MGS524414:MGS524443 MQO524414:MQO524443 NAK524414:NAK524443 NKG524414:NKG524443 NUC524414:NUC524443 ODY524414:ODY524443 ONU524414:ONU524443 OXQ524414:OXQ524443 PHM524414:PHM524443 PRI524414:PRI524443 QBE524414:QBE524443 QLA524414:QLA524443 QUW524414:QUW524443 RES524414:RES524443 ROO524414:ROO524443 RYK524414:RYK524443 SIG524414:SIG524443 SSC524414:SSC524443 TBY524414:TBY524443 TLU524414:TLU524443 TVQ524414:TVQ524443 UFM524414:UFM524443 UPI524414:UPI524443 UZE524414:UZE524443 VJA524414:VJA524443 VSW524414:VSW524443 WCS524414:WCS524443 WMO524414:WMO524443 WWK524414:WWK524443 AC589950:AC589979 JY589950:JY589979 TU589950:TU589979 ADQ589950:ADQ589979 ANM589950:ANM589979 AXI589950:AXI589979 BHE589950:BHE589979 BRA589950:BRA589979 CAW589950:CAW589979 CKS589950:CKS589979 CUO589950:CUO589979 DEK589950:DEK589979 DOG589950:DOG589979 DYC589950:DYC589979 EHY589950:EHY589979 ERU589950:ERU589979 FBQ589950:FBQ589979 FLM589950:FLM589979 FVI589950:FVI589979 GFE589950:GFE589979 GPA589950:GPA589979 GYW589950:GYW589979 HIS589950:HIS589979 HSO589950:HSO589979 ICK589950:ICK589979 IMG589950:IMG589979 IWC589950:IWC589979 JFY589950:JFY589979 JPU589950:JPU589979 JZQ589950:JZQ589979 KJM589950:KJM589979 KTI589950:KTI589979 LDE589950:LDE589979 LNA589950:LNA589979 LWW589950:LWW589979 MGS589950:MGS589979 MQO589950:MQO589979 NAK589950:NAK589979 NKG589950:NKG589979 NUC589950:NUC589979 ODY589950:ODY589979 ONU589950:ONU589979 OXQ589950:OXQ589979 PHM589950:PHM589979 PRI589950:PRI589979 QBE589950:QBE589979 QLA589950:QLA589979 QUW589950:QUW589979 RES589950:RES589979 ROO589950:ROO589979 RYK589950:RYK589979 SIG589950:SIG589979 SSC589950:SSC589979 TBY589950:TBY589979 TLU589950:TLU589979 TVQ589950:TVQ589979 UFM589950:UFM589979 UPI589950:UPI589979 UZE589950:UZE589979 VJA589950:VJA589979 VSW589950:VSW589979 WCS589950:WCS589979 WMO589950:WMO589979 WWK589950:WWK589979 AC655486:AC655515 JY655486:JY655515 TU655486:TU655515 ADQ655486:ADQ655515 ANM655486:ANM655515 AXI655486:AXI655515 BHE655486:BHE655515 BRA655486:BRA655515 CAW655486:CAW655515 CKS655486:CKS655515 CUO655486:CUO655515 DEK655486:DEK655515 DOG655486:DOG655515 DYC655486:DYC655515 EHY655486:EHY655515 ERU655486:ERU655515 FBQ655486:FBQ655515 FLM655486:FLM655515 FVI655486:FVI655515 GFE655486:GFE655515 GPA655486:GPA655515 GYW655486:GYW655515 HIS655486:HIS655515 HSO655486:HSO655515 ICK655486:ICK655515 IMG655486:IMG655515 IWC655486:IWC655515 JFY655486:JFY655515 JPU655486:JPU655515 JZQ655486:JZQ655515 KJM655486:KJM655515 KTI655486:KTI655515 LDE655486:LDE655515 LNA655486:LNA655515 LWW655486:LWW655515 MGS655486:MGS655515 MQO655486:MQO655515 NAK655486:NAK655515 NKG655486:NKG655515 NUC655486:NUC655515 ODY655486:ODY655515 ONU655486:ONU655515 OXQ655486:OXQ655515 PHM655486:PHM655515 PRI655486:PRI655515 QBE655486:QBE655515 QLA655486:QLA655515 QUW655486:QUW655515 RES655486:RES655515 ROO655486:ROO655515 RYK655486:RYK655515 SIG655486:SIG655515 SSC655486:SSC655515 TBY655486:TBY655515 TLU655486:TLU655515 TVQ655486:TVQ655515 UFM655486:UFM655515 UPI655486:UPI655515 UZE655486:UZE655515 VJA655486:VJA655515 VSW655486:VSW655515 WCS655486:WCS655515 WMO655486:WMO655515 WWK655486:WWK655515 AC721022:AC721051 JY721022:JY721051 TU721022:TU721051 ADQ721022:ADQ721051 ANM721022:ANM721051 AXI721022:AXI721051 BHE721022:BHE721051 BRA721022:BRA721051 CAW721022:CAW721051 CKS721022:CKS721051 CUO721022:CUO721051 DEK721022:DEK721051 DOG721022:DOG721051 DYC721022:DYC721051 EHY721022:EHY721051 ERU721022:ERU721051 FBQ721022:FBQ721051 FLM721022:FLM721051 FVI721022:FVI721051 GFE721022:GFE721051 GPA721022:GPA721051 GYW721022:GYW721051 HIS721022:HIS721051 HSO721022:HSO721051 ICK721022:ICK721051 IMG721022:IMG721051 IWC721022:IWC721051 JFY721022:JFY721051 JPU721022:JPU721051 JZQ721022:JZQ721051 KJM721022:KJM721051 KTI721022:KTI721051 LDE721022:LDE721051 LNA721022:LNA721051 LWW721022:LWW721051 MGS721022:MGS721051 MQO721022:MQO721051 NAK721022:NAK721051 NKG721022:NKG721051 NUC721022:NUC721051 ODY721022:ODY721051 ONU721022:ONU721051 OXQ721022:OXQ721051 PHM721022:PHM721051 PRI721022:PRI721051 QBE721022:QBE721051 QLA721022:QLA721051 QUW721022:QUW721051 RES721022:RES721051 ROO721022:ROO721051 RYK721022:RYK721051 SIG721022:SIG721051 SSC721022:SSC721051 TBY721022:TBY721051 TLU721022:TLU721051 TVQ721022:TVQ721051 UFM721022:UFM721051 UPI721022:UPI721051 UZE721022:UZE721051 VJA721022:VJA721051 VSW721022:VSW721051 WCS721022:WCS721051 WMO721022:WMO721051 WWK721022:WWK721051 AC786558:AC786587 JY786558:JY786587 TU786558:TU786587 ADQ786558:ADQ786587 ANM786558:ANM786587 AXI786558:AXI786587 BHE786558:BHE786587 BRA786558:BRA786587 CAW786558:CAW786587 CKS786558:CKS786587 CUO786558:CUO786587 DEK786558:DEK786587 DOG786558:DOG786587 DYC786558:DYC786587 EHY786558:EHY786587 ERU786558:ERU786587 FBQ786558:FBQ786587 FLM786558:FLM786587 FVI786558:FVI786587 GFE786558:GFE786587 GPA786558:GPA786587 GYW786558:GYW786587 HIS786558:HIS786587 HSO786558:HSO786587 ICK786558:ICK786587 IMG786558:IMG786587 IWC786558:IWC786587 JFY786558:JFY786587 JPU786558:JPU786587 JZQ786558:JZQ786587 KJM786558:KJM786587 KTI786558:KTI786587 LDE786558:LDE786587 LNA786558:LNA786587 LWW786558:LWW786587 MGS786558:MGS786587 MQO786558:MQO786587 NAK786558:NAK786587 NKG786558:NKG786587 NUC786558:NUC786587 ODY786558:ODY786587 ONU786558:ONU786587 OXQ786558:OXQ786587 PHM786558:PHM786587 PRI786558:PRI786587 QBE786558:QBE786587 QLA786558:QLA786587 QUW786558:QUW786587 RES786558:RES786587 ROO786558:ROO786587 RYK786558:RYK786587 SIG786558:SIG786587 SSC786558:SSC786587 TBY786558:TBY786587 TLU786558:TLU786587 TVQ786558:TVQ786587 UFM786558:UFM786587 UPI786558:UPI786587 UZE786558:UZE786587 VJA786558:VJA786587 VSW786558:VSW786587 WCS786558:WCS786587 WMO786558:WMO786587 WWK786558:WWK786587 AC852094:AC852123 JY852094:JY852123 TU852094:TU852123 ADQ852094:ADQ852123 ANM852094:ANM852123 AXI852094:AXI852123 BHE852094:BHE852123 BRA852094:BRA852123 CAW852094:CAW852123 CKS852094:CKS852123 CUO852094:CUO852123 DEK852094:DEK852123 DOG852094:DOG852123 DYC852094:DYC852123 EHY852094:EHY852123 ERU852094:ERU852123 FBQ852094:FBQ852123 FLM852094:FLM852123 FVI852094:FVI852123 GFE852094:GFE852123 GPA852094:GPA852123 GYW852094:GYW852123 HIS852094:HIS852123 HSO852094:HSO852123 ICK852094:ICK852123 IMG852094:IMG852123 IWC852094:IWC852123 JFY852094:JFY852123 JPU852094:JPU852123 JZQ852094:JZQ852123 KJM852094:KJM852123 KTI852094:KTI852123 LDE852094:LDE852123 LNA852094:LNA852123 LWW852094:LWW852123 MGS852094:MGS852123 MQO852094:MQO852123 NAK852094:NAK852123 NKG852094:NKG852123 NUC852094:NUC852123 ODY852094:ODY852123 ONU852094:ONU852123 OXQ852094:OXQ852123 PHM852094:PHM852123 PRI852094:PRI852123 QBE852094:QBE852123 QLA852094:QLA852123 QUW852094:QUW852123 RES852094:RES852123 ROO852094:ROO852123 RYK852094:RYK852123 SIG852094:SIG852123 SSC852094:SSC852123 TBY852094:TBY852123 TLU852094:TLU852123 TVQ852094:TVQ852123 UFM852094:UFM852123 UPI852094:UPI852123 UZE852094:UZE852123 VJA852094:VJA852123 VSW852094:VSW852123 WCS852094:WCS852123 WMO852094:WMO852123 WWK852094:WWK852123 AC917630:AC917659 JY917630:JY917659 TU917630:TU917659 ADQ917630:ADQ917659 ANM917630:ANM917659 AXI917630:AXI917659 BHE917630:BHE917659 BRA917630:BRA917659 CAW917630:CAW917659 CKS917630:CKS917659 CUO917630:CUO917659 DEK917630:DEK917659 DOG917630:DOG917659 DYC917630:DYC917659 EHY917630:EHY917659 ERU917630:ERU917659 FBQ917630:FBQ917659 FLM917630:FLM917659 FVI917630:FVI917659 GFE917630:GFE917659 GPA917630:GPA917659 GYW917630:GYW917659 HIS917630:HIS917659 HSO917630:HSO917659 ICK917630:ICK917659 IMG917630:IMG917659 IWC917630:IWC917659 JFY917630:JFY917659 JPU917630:JPU917659 JZQ917630:JZQ917659 KJM917630:KJM917659 KTI917630:KTI917659 LDE917630:LDE917659 LNA917630:LNA917659 LWW917630:LWW917659 MGS917630:MGS917659 MQO917630:MQO917659 NAK917630:NAK917659 NKG917630:NKG917659 NUC917630:NUC917659 ODY917630:ODY917659 ONU917630:ONU917659 OXQ917630:OXQ917659 PHM917630:PHM917659 PRI917630:PRI917659 QBE917630:QBE917659 QLA917630:QLA917659 QUW917630:QUW917659 RES917630:RES917659 ROO917630:ROO917659 RYK917630:RYK917659 SIG917630:SIG917659 SSC917630:SSC917659 TBY917630:TBY917659 TLU917630:TLU917659 TVQ917630:TVQ917659 UFM917630:UFM917659 UPI917630:UPI917659 UZE917630:UZE917659 VJA917630:VJA917659 VSW917630:VSW917659 WCS917630:WCS917659 WMO917630:WMO917659 WWK917630:WWK917659 AC983166:AC983195 JY983166:JY983195 TU983166:TU983195 ADQ983166:ADQ983195 ANM983166:ANM983195 AXI983166:AXI983195 BHE983166:BHE983195 BRA983166:BRA983195 CAW983166:CAW983195 CKS983166:CKS983195 CUO983166:CUO983195 DEK983166:DEK983195 DOG983166:DOG983195 DYC983166:DYC983195 EHY983166:EHY983195 ERU983166:ERU983195 FBQ983166:FBQ983195 FLM983166:FLM983195 FVI983166:FVI983195 GFE983166:GFE983195 GPA983166:GPA983195 GYW983166:GYW983195 HIS983166:HIS983195 HSO983166:HSO983195 ICK983166:ICK983195 IMG983166:IMG983195 IWC983166:IWC983195 JFY983166:JFY983195 JPU983166:JPU983195 JZQ983166:JZQ983195 KJM983166:KJM983195 KTI983166:KTI983195 LDE983166:LDE983195 LNA983166:LNA983195 LWW983166:LWW983195 MGS983166:MGS983195 MQO983166:MQO983195 NAK983166:NAK983195 NKG983166:NKG983195 NUC983166:NUC983195 ODY983166:ODY983195 ONU983166:ONU983195 OXQ983166:OXQ983195 PHM983166:PHM983195 PRI983166:PRI983195 QBE983166:QBE983195 QLA983166:QLA983195 QUW983166:QUW983195 RES983166:RES983195 ROO983166:ROO983195 RYK983166:RYK983195 SIG983166:SIG983195 SSC983166:SSC983195 TBY983166:TBY983195 TLU983166:TLU983195 TVQ983166:TVQ983195 UFM983166:UFM983195 UPI983166:UPI983195 UZE983166:UZE983195 VJA983166:VJA983195 VSW983166:VSW983195 WCS983166:WCS983195 WMO983166:WMO983195 WWK983166:WWK983195 AJ12:AJ66 KF12:KF66 UB12:UB66 ADX12:ADX66 ANT12:ANT66 AXP12:AXP66 BHL12:BHL66 BRH12:BRH66 CBD12:CBD66 CKZ12:CKZ66 CUV12:CUV66 DER12:DER66 DON12:DON66 DYJ12:DYJ66 EIF12:EIF66 ESB12:ESB66 FBX12:FBX66 FLT12:FLT66 FVP12:FVP66 GFL12:GFL66 GPH12:GPH66 GZD12:GZD66 HIZ12:HIZ66 HSV12:HSV66 ICR12:ICR66 IMN12:IMN66 IWJ12:IWJ66 JGF12:JGF66 JQB12:JQB66 JZX12:JZX66 KJT12:KJT66 KTP12:KTP66 LDL12:LDL66 LNH12:LNH66 LXD12:LXD66 MGZ12:MGZ66 MQV12:MQV66 NAR12:NAR66 NKN12:NKN66 NUJ12:NUJ66 OEF12:OEF66 OOB12:OOB66 OXX12:OXX66 PHT12:PHT66 PRP12:PRP66 QBL12:QBL66 QLH12:QLH66 QVD12:QVD66 REZ12:REZ66 ROV12:ROV66 RYR12:RYR66 SIN12:SIN66 SSJ12:SSJ66 TCF12:TCF66 TMB12:TMB66 TVX12:TVX66 UFT12:UFT66 UPP12:UPP66 UZL12:UZL66 VJH12:VJH66 VTD12:VTD66 WCZ12:WCZ66 WMV12:WMV66 WWR12:WWR66 AJ65548:AJ65602 KF65548:KF65602 UB65548:UB65602 ADX65548:ADX65602 ANT65548:ANT65602 AXP65548:AXP65602 BHL65548:BHL65602 BRH65548:BRH65602 CBD65548:CBD65602 CKZ65548:CKZ65602 CUV65548:CUV65602 DER65548:DER65602 DON65548:DON65602 DYJ65548:DYJ65602 EIF65548:EIF65602 ESB65548:ESB65602 FBX65548:FBX65602 FLT65548:FLT65602 FVP65548:FVP65602 GFL65548:GFL65602 GPH65548:GPH65602 GZD65548:GZD65602 HIZ65548:HIZ65602 HSV65548:HSV65602 ICR65548:ICR65602 IMN65548:IMN65602 IWJ65548:IWJ65602 JGF65548:JGF65602 JQB65548:JQB65602 JZX65548:JZX65602 KJT65548:KJT65602 KTP65548:KTP65602 LDL65548:LDL65602 LNH65548:LNH65602 LXD65548:LXD65602 MGZ65548:MGZ65602 MQV65548:MQV65602 NAR65548:NAR65602 NKN65548:NKN65602 NUJ65548:NUJ65602 OEF65548:OEF65602 OOB65548:OOB65602 OXX65548:OXX65602 PHT65548:PHT65602 PRP65548:PRP65602 QBL65548:QBL65602 QLH65548:QLH65602 QVD65548:QVD65602 REZ65548:REZ65602 ROV65548:ROV65602 RYR65548:RYR65602 SIN65548:SIN65602 SSJ65548:SSJ65602 TCF65548:TCF65602 TMB65548:TMB65602 TVX65548:TVX65602 UFT65548:UFT65602 UPP65548:UPP65602 UZL65548:UZL65602 VJH65548:VJH65602 VTD65548:VTD65602 WCZ65548:WCZ65602 WMV65548:WMV65602 WWR65548:WWR65602 AJ131084:AJ131138 KF131084:KF131138 UB131084:UB131138 ADX131084:ADX131138 ANT131084:ANT131138 AXP131084:AXP131138 BHL131084:BHL131138 BRH131084:BRH131138 CBD131084:CBD131138 CKZ131084:CKZ131138 CUV131084:CUV131138 DER131084:DER131138 DON131084:DON131138 DYJ131084:DYJ131138 EIF131084:EIF131138 ESB131084:ESB131138 FBX131084:FBX131138 FLT131084:FLT131138 FVP131084:FVP131138 GFL131084:GFL131138 GPH131084:GPH131138 GZD131084:GZD131138 HIZ131084:HIZ131138 HSV131084:HSV131138 ICR131084:ICR131138 IMN131084:IMN131138 IWJ131084:IWJ131138 JGF131084:JGF131138 JQB131084:JQB131138 JZX131084:JZX131138 KJT131084:KJT131138 KTP131084:KTP131138 LDL131084:LDL131138 LNH131084:LNH131138 LXD131084:LXD131138 MGZ131084:MGZ131138 MQV131084:MQV131138 NAR131084:NAR131138 NKN131084:NKN131138 NUJ131084:NUJ131138 OEF131084:OEF131138 OOB131084:OOB131138 OXX131084:OXX131138 PHT131084:PHT131138 PRP131084:PRP131138 QBL131084:QBL131138 QLH131084:QLH131138 QVD131084:QVD131138 REZ131084:REZ131138 ROV131084:ROV131138 RYR131084:RYR131138 SIN131084:SIN131138 SSJ131084:SSJ131138 TCF131084:TCF131138 TMB131084:TMB131138 TVX131084:TVX131138 UFT131084:UFT131138 UPP131084:UPP131138 UZL131084:UZL131138 VJH131084:VJH131138 VTD131084:VTD131138 WCZ131084:WCZ131138 WMV131084:WMV131138 WWR131084:WWR131138 AJ196620:AJ196674 KF196620:KF196674 UB196620:UB196674 ADX196620:ADX196674 ANT196620:ANT196674 AXP196620:AXP196674 BHL196620:BHL196674 BRH196620:BRH196674 CBD196620:CBD196674 CKZ196620:CKZ196674 CUV196620:CUV196674 DER196620:DER196674 DON196620:DON196674 DYJ196620:DYJ196674 EIF196620:EIF196674 ESB196620:ESB196674 FBX196620:FBX196674 FLT196620:FLT196674 FVP196620:FVP196674 GFL196620:GFL196674 GPH196620:GPH196674 GZD196620:GZD196674 HIZ196620:HIZ196674 HSV196620:HSV196674 ICR196620:ICR196674 IMN196620:IMN196674 IWJ196620:IWJ196674 JGF196620:JGF196674 JQB196620:JQB196674 JZX196620:JZX196674 KJT196620:KJT196674 KTP196620:KTP196674 LDL196620:LDL196674 LNH196620:LNH196674 LXD196620:LXD196674 MGZ196620:MGZ196674 MQV196620:MQV196674 NAR196620:NAR196674 NKN196620:NKN196674 NUJ196620:NUJ196674 OEF196620:OEF196674 OOB196620:OOB196674 OXX196620:OXX196674 PHT196620:PHT196674 PRP196620:PRP196674 QBL196620:QBL196674 QLH196620:QLH196674 QVD196620:QVD196674 REZ196620:REZ196674 ROV196620:ROV196674 RYR196620:RYR196674 SIN196620:SIN196674 SSJ196620:SSJ196674 TCF196620:TCF196674 TMB196620:TMB196674 TVX196620:TVX196674 UFT196620:UFT196674 UPP196620:UPP196674 UZL196620:UZL196674 VJH196620:VJH196674 VTD196620:VTD196674 WCZ196620:WCZ196674 WMV196620:WMV196674 WWR196620:WWR196674 AJ262156:AJ262210 KF262156:KF262210 UB262156:UB262210 ADX262156:ADX262210 ANT262156:ANT262210 AXP262156:AXP262210 BHL262156:BHL262210 BRH262156:BRH262210 CBD262156:CBD262210 CKZ262156:CKZ262210 CUV262156:CUV262210 DER262156:DER262210 DON262156:DON262210 DYJ262156:DYJ262210 EIF262156:EIF262210 ESB262156:ESB262210 FBX262156:FBX262210 FLT262156:FLT262210 FVP262156:FVP262210 GFL262156:GFL262210 GPH262156:GPH262210 GZD262156:GZD262210 HIZ262156:HIZ262210 HSV262156:HSV262210 ICR262156:ICR262210 IMN262156:IMN262210 IWJ262156:IWJ262210 JGF262156:JGF262210 JQB262156:JQB262210 JZX262156:JZX262210 KJT262156:KJT262210 KTP262156:KTP262210 LDL262156:LDL262210 LNH262156:LNH262210 LXD262156:LXD262210 MGZ262156:MGZ262210 MQV262156:MQV262210 NAR262156:NAR262210 NKN262156:NKN262210 NUJ262156:NUJ262210 OEF262156:OEF262210 OOB262156:OOB262210 OXX262156:OXX262210 PHT262156:PHT262210 PRP262156:PRP262210 QBL262156:QBL262210 QLH262156:QLH262210 QVD262156:QVD262210 REZ262156:REZ262210 ROV262156:ROV262210 RYR262156:RYR262210 SIN262156:SIN262210 SSJ262156:SSJ262210 TCF262156:TCF262210 TMB262156:TMB262210 TVX262156:TVX262210 UFT262156:UFT262210 UPP262156:UPP262210 UZL262156:UZL262210 VJH262156:VJH262210 VTD262156:VTD262210 WCZ262156:WCZ262210 WMV262156:WMV262210 WWR262156:WWR262210 AJ327692:AJ327746 KF327692:KF327746 UB327692:UB327746 ADX327692:ADX327746 ANT327692:ANT327746 AXP327692:AXP327746 BHL327692:BHL327746 BRH327692:BRH327746 CBD327692:CBD327746 CKZ327692:CKZ327746 CUV327692:CUV327746 DER327692:DER327746 DON327692:DON327746 DYJ327692:DYJ327746 EIF327692:EIF327746 ESB327692:ESB327746 FBX327692:FBX327746 FLT327692:FLT327746 FVP327692:FVP327746 GFL327692:GFL327746 GPH327692:GPH327746 GZD327692:GZD327746 HIZ327692:HIZ327746 HSV327692:HSV327746 ICR327692:ICR327746 IMN327692:IMN327746 IWJ327692:IWJ327746 JGF327692:JGF327746 JQB327692:JQB327746 JZX327692:JZX327746 KJT327692:KJT327746 KTP327692:KTP327746 LDL327692:LDL327746 LNH327692:LNH327746 LXD327692:LXD327746 MGZ327692:MGZ327746 MQV327692:MQV327746 NAR327692:NAR327746 NKN327692:NKN327746 NUJ327692:NUJ327746 OEF327692:OEF327746 OOB327692:OOB327746 OXX327692:OXX327746 PHT327692:PHT327746 PRP327692:PRP327746 QBL327692:QBL327746 QLH327692:QLH327746 QVD327692:QVD327746 REZ327692:REZ327746 ROV327692:ROV327746 RYR327692:RYR327746 SIN327692:SIN327746 SSJ327692:SSJ327746 TCF327692:TCF327746 TMB327692:TMB327746 TVX327692:TVX327746 UFT327692:UFT327746 UPP327692:UPP327746 UZL327692:UZL327746 VJH327692:VJH327746 VTD327692:VTD327746 WCZ327692:WCZ327746 WMV327692:WMV327746 WWR327692:WWR327746 AJ393228:AJ393282 KF393228:KF393282 UB393228:UB393282 ADX393228:ADX393282 ANT393228:ANT393282 AXP393228:AXP393282 BHL393228:BHL393282 BRH393228:BRH393282 CBD393228:CBD393282 CKZ393228:CKZ393282 CUV393228:CUV393282 DER393228:DER393282 DON393228:DON393282 DYJ393228:DYJ393282 EIF393228:EIF393282 ESB393228:ESB393282 FBX393228:FBX393282 FLT393228:FLT393282 FVP393228:FVP393282 GFL393228:GFL393282 GPH393228:GPH393282 GZD393228:GZD393282 HIZ393228:HIZ393282 HSV393228:HSV393282 ICR393228:ICR393282 IMN393228:IMN393282 IWJ393228:IWJ393282 JGF393228:JGF393282 JQB393228:JQB393282 JZX393228:JZX393282 KJT393228:KJT393282 KTP393228:KTP393282 LDL393228:LDL393282 LNH393228:LNH393282 LXD393228:LXD393282 MGZ393228:MGZ393282 MQV393228:MQV393282 NAR393228:NAR393282 NKN393228:NKN393282 NUJ393228:NUJ393282 OEF393228:OEF393282 OOB393228:OOB393282 OXX393228:OXX393282 PHT393228:PHT393282 PRP393228:PRP393282 QBL393228:QBL393282 QLH393228:QLH393282 QVD393228:QVD393282 REZ393228:REZ393282 ROV393228:ROV393282 RYR393228:RYR393282 SIN393228:SIN393282 SSJ393228:SSJ393282 TCF393228:TCF393282 TMB393228:TMB393282 TVX393228:TVX393282 UFT393228:UFT393282 UPP393228:UPP393282 UZL393228:UZL393282 VJH393228:VJH393282 VTD393228:VTD393282 WCZ393228:WCZ393282 WMV393228:WMV393282 WWR393228:WWR393282 AJ458764:AJ458818 KF458764:KF458818 UB458764:UB458818 ADX458764:ADX458818 ANT458764:ANT458818 AXP458764:AXP458818 BHL458764:BHL458818 BRH458764:BRH458818 CBD458764:CBD458818 CKZ458764:CKZ458818 CUV458764:CUV458818 DER458764:DER458818 DON458764:DON458818 DYJ458764:DYJ458818 EIF458764:EIF458818 ESB458764:ESB458818 FBX458764:FBX458818 FLT458764:FLT458818 FVP458764:FVP458818 GFL458764:GFL458818 GPH458764:GPH458818 GZD458764:GZD458818 HIZ458764:HIZ458818 HSV458764:HSV458818 ICR458764:ICR458818 IMN458764:IMN458818 IWJ458764:IWJ458818 JGF458764:JGF458818 JQB458764:JQB458818 JZX458764:JZX458818 KJT458764:KJT458818 KTP458764:KTP458818 LDL458764:LDL458818 LNH458764:LNH458818 LXD458764:LXD458818 MGZ458764:MGZ458818 MQV458764:MQV458818 NAR458764:NAR458818 NKN458764:NKN458818 NUJ458764:NUJ458818 OEF458764:OEF458818 OOB458764:OOB458818 OXX458764:OXX458818 PHT458764:PHT458818 PRP458764:PRP458818 QBL458764:QBL458818 QLH458764:QLH458818 QVD458764:QVD458818 REZ458764:REZ458818 ROV458764:ROV458818 RYR458764:RYR458818 SIN458764:SIN458818 SSJ458764:SSJ458818 TCF458764:TCF458818 TMB458764:TMB458818 TVX458764:TVX458818 UFT458764:UFT458818 UPP458764:UPP458818 UZL458764:UZL458818 VJH458764:VJH458818 VTD458764:VTD458818 WCZ458764:WCZ458818 WMV458764:WMV458818 WWR458764:WWR458818 AJ524300:AJ524354 KF524300:KF524354 UB524300:UB524354 ADX524300:ADX524354 ANT524300:ANT524354 AXP524300:AXP524354 BHL524300:BHL524354 BRH524300:BRH524354 CBD524300:CBD524354 CKZ524300:CKZ524354 CUV524300:CUV524354 DER524300:DER524354 DON524300:DON524354 DYJ524300:DYJ524354 EIF524300:EIF524354 ESB524300:ESB524354 FBX524300:FBX524354 FLT524300:FLT524354 FVP524300:FVP524354 GFL524300:GFL524354 GPH524300:GPH524354 GZD524300:GZD524354 HIZ524300:HIZ524354 HSV524300:HSV524354 ICR524300:ICR524354 IMN524300:IMN524354 IWJ524300:IWJ524354 JGF524300:JGF524354 JQB524300:JQB524354 JZX524300:JZX524354 KJT524300:KJT524354 KTP524300:KTP524354 LDL524300:LDL524354 LNH524300:LNH524354 LXD524300:LXD524354 MGZ524300:MGZ524354 MQV524300:MQV524354 NAR524300:NAR524354 NKN524300:NKN524354 NUJ524300:NUJ524354 OEF524300:OEF524354 OOB524300:OOB524354 OXX524300:OXX524354 PHT524300:PHT524354 PRP524300:PRP524354 QBL524300:QBL524354 QLH524300:QLH524354 QVD524300:QVD524354 REZ524300:REZ524354 ROV524300:ROV524354 RYR524300:RYR524354 SIN524300:SIN524354 SSJ524300:SSJ524354 TCF524300:TCF524354 TMB524300:TMB524354 TVX524300:TVX524354 UFT524300:UFT524354 UPP524300:UPP524354 UZL524300:UZL524354 VJH524300:VJH524354 VTD524300:VTD524354 WCZ524300:WCZ524354 WMV524300:WMV524354 WWR524300:WWR524354 AJ589836:AJ589890 KF589836:KF589890 UB589836:UB589890 ADX589836:ADX589890 ANT589836:ANT589890 AXP589836:AXP589890 BHL589836:BHL589890 BRH589836:BRH589890 CBD589836:CBD589890 CKZ589836:CKZ589890 CUV589836:CUV589890 DER589836:DER589890 DON589836:DON589890 DYJ589836:DYJ589890 EIF589836:EIF589890 ESB589836:ESB589890 FBX589836:FBX589890 FLT589836:FLT589890 FVP589836:FVP589890 GFL589836:GFL589890 GPH589836:GPH589890 GZD589836:GZD589890 HIZ589836:HIZ589890 HSV589836:HSV589890 ICR589836:ICR589890 IMN589836:IMN589890 IWJ589836:IWJ589890 JGF589836:JGF589890 JQB589836:JQB589890 JZX589836:JZX589890 KJT589836:KJT589890 KTP589836:KTP589890 LDL589836:LDL589890 LNH589836:LNH589890 LXD589836:LXD589890 MGZ589836:MGZ589890 MQV589836:MQV589890 NAR589836:NAR589890 NKN589836:NKN589890 NUJ589836:NUJ589890 OEF589836:OEF589890 OOB589836:OOB589890 OXX589836:OXX589890 PHT589836:PHT589890 PRP589836:PRP589890 QBL589836:QBL589890 QLH589836:QLH589890 QVD589836:QVD589890 REZ589836:REZ589890 ROV589836:ROV589890 RYR589836:RYR589890 SIN589836:SIN589890 SSJ589836:SSJ589890 TCF589836:TCF589890 TMB589836:TMB589890 TVX589836:TVX589890 UFT589836:UFT589890 UPP589836:UPP589890 UZL589836:UZL589890 VJH589836:VJH589890 VTD589836:VTD589890 WCZ589836:WCZ589890 WMV589836:WMV589890 WWR589836:WWR589890 AJ655372:AJ655426 KF655372:KF655426 UB655372:UB655426 ADX655372:ADX655426 ANT655372:ANT655426 AXP655372:AXP655426 BHL655372:BHL655426 BRH655372:BRH655426 CBD655372:CBD655426 CKZ655372:CKZ655426 CUV655372:CUV655426 DER655372:DER655426 DON655372:DON655426 DYJ655372:DYJ655426 EIF655372:EIF655426 ESB655372:ESB655426 FBX655372:FBX655426 FLT655372:FLT655426 FVP655372:FVP655426 GFL655372:GFL655426 GPH655372:GPH655426 GZD655372:GZD655426 HIZ655372:HIZ655426 HSV655372:HSV655426 ICR655372:ICR655426 IMN655372:IMN655426 IWJ655372:IWJ655426 JGF655372:JGF655426 JQB655372:JQB655426 JZX655372:JZX655426 KJT655372:KJT655426 KTP655372:KTP655426 LDL655372:LDL655426 LNH655372:LNH655426 LXD655372:LXD655426 MGZ655372:MGZ655426 MQV655372:MQV655426 NAR655372:NAR655426 NKN655372:NKN655426 NUJ655372:NUJ655426 OEF655372:OEF655426 OOB655372:OOB655426 OXX655372:OXX655426 PHT655372:PHT655426 PRP655372:PRP655426 QBL655372:QBL655426 QLH655372:QLH655426 QVD655372:QVD655426 REZ655372:REZ655426 ROV655372:ROV655426 RYR655372:RYR655426 SIN655372:SIN655426 SSJ655372:SSJ655426 TCF655372:TCF655426 TMB655372:TMB655426 TVX655372:TVX655426 UFT655372:UFT655426 UPP655372:UPP655426 UZL655372:UZL655426 VJH655372:VJH655426 VTD655372:VTD655426 WCZ655372:WCZ655426 WMV655372:WMV655426 WWR655372:WWR655426 AJ720908:AJ720962 KF720908:KF720962 UB720908:UB720962 ADX720908:ADX720962 ANT720908:ANT720962 AXP720908:AXP720962 BHL720908:BHL720962 BRH720908:BRH720962 CBD720908:CBD720962 CKZ720908:CKZ720962 CUV720908:CUV720962 DER720908:DER720962 DON720908:DON720962 DYJ720908:DYJ720962 EIF720908:EIF720962 ESB720908:ESB720962 FBX720908:FBX720962 FLT720908:FLT720962 FVP720908:FVP720962 GFL720908:GFL720962 GPH720908:GPH720962 GZD720908:GZD720962 HIZ720908:HIZ720962 HSV720908:HSV720962 ICR720908:ICR720962 IMN720908:IMN720962 IWJ720908:IWJ720962 JGF720908:JGF720962 JQB720908:JQB720962 JZX720908:JZX720962 KJT720908:KJT720962 KTP720908:KTP720962 LDL720908:LDL720962 LNH720908:LNH720962 LXD720908:LXD720962 MGZ720908:MGZ720962 MQV720908:MQV720962 NAR720908:NAR720962 NKN720908:NKN720962 NUJ720908:NUJ720962 OEF720908:OEF720962 OOB720908:OOB720962 OXX720908:OXX720962 PHT720908:PHT720962 PRP720908:PRP720962 QBL720908:QBL720962 QLH720908:QLH720962 QVD720908:QVD720962 REZ720908:REZ720962 ROV720908:ROV720962 RYR720908:RYR720962 SIN720908:SIN720962 SSJ720908:SSJ720962 TCF720908:TCF720962 TMB720908:TMB720962 TVX720908:TVX720962 UFT720908:UFT720962 UPP720908:UPP720962 UZL720908:UZL720962 VJH720908:VJH720962 VTD720908:VTD720962 WCZ720908:WCZ720962 WMV720908:WMV720962 WWR720908:WWR720962 AJ786444:AJ786498 KF786444:KF786498 UB786444:UB786498 ADX786444:ADX786498 ANT786444:ANT786498 AXP786444:AXP786498 BHL786444:BHL786498 BRH786444:BRH786498 CBD786444:CBD786498 CKZ786444:CKZ786498 CUV786444:CUV786498 DER786444:DER786498 DON786444:DON786498 DYJ786444:DYJ786498 EIF786444:EIF786498 ESB786444:ESB786498 FBX786444:FBX786498 FLT786444:FLT786498 FVP786444:FVP786498 GFL786444:GFL786498 GPH786444:GPH786498 GZD786444:GZD786498 HIZ786444:HIZ786498 HSV786444:HSV786498 ICR786444:ICR786498 IMN786444:IMN786498 IWJ786444:IWJ786498 JGF786444:JGF786498 JQB786444:JQB786498 JZX786444:JZX786498 KJT786444:KJT786498 KTP786444:KTP786498 LDL786444:LDL786498 LNH786444:LNH786498 LXD786444:LXD786498 MGZ786444:MGZ786498 MQV786444:MQV786498 NAR786444:NAR786498 NKN786444:NKN786498 NUJ786444:NUJ786498 OEF786444:OEF786498 OOB786444:OOB786498 OXX786444:OXX786498 PHT786444:PHT786498 PRP786444:PRP786498 QBL786444:QBL786498 QLH786444:QLH786498 QVD786444:QVD786498 REZ786444:REZ786498 ROV786444:ROV786498 RYR786444:RYR786498 SIN786444:SIN786498 SSJ786444:SSJ786498 TCF786444:TCF786498 TMB786444:TMB786498 TVX786444:TVX786498 UFT786444:UFT786498 UPP786444:UPP786498 UZL786444:UZL786498 VJH786444:VJH786498 VTD786444:VTD786498 WCZ786444:WCZ786498 WMV786444:WMV786498 WWR786444:WWR786498 AJ851980:AJ852034 KF851980:KF852034 UB851980:UB852034 ADX851980:ADX852034 ANT851980:ANT852034 AXP851980:AXP852034 BHL851980:BHL852034 BRH851980:BRH852034 CBD851980:CBD852034 CKZ851980:CKZ852034 CUV851980:CUV852034 DER851980:DER852034 DON851980:DON852034 DYJ851980:DYJ852034 EIF851980:EIF852034 ESB851980:ESB852034 FBX851980:FBX852034 FLT851980:FLT852034 FVP851980:FVP852034 GFL851980:GFL852034 GPH851980:GPH852034 GZD851980:GZD852034 HIZ851980:HIZ852034 HSV851980:HSV852034 ICR851980:ICR852034 IMN851980:IMN852034 IWJ851980:IWJ852034 JGF851980:JGF852034 JQB851980:JQB852034 JZX851980:JZX852034 KJT851980:KJT852034 KTP851980:KTP852034 LDL851980:LDL852034 LNH851980:LNH852034 LXD851980:LXD852034 MGZ851980:MGZ852034 MQV851980:MQV852034 NAR851980:NAR852034 NKN851980:NKN852034 NUJ851980:NUJ852034 OEF851980:OEF852034 OOB851980:OOB852034 OXX851980:OXX852034 PHT851980:PHT852034 PRP851980:PRP852034 QBL851980:QBL852034 QLH851980:QLH852034 QVD851980:QVD852034 REZ851980:REZ852034 ROV851980:ROV852034 RYR851980:RYR852034 SIN851980:SIN852034 SSJ851980:SSJ852034 TCF851980:TCF852034 TMB851980:TMB852034 TVX851980:TVX852034 UFT851980:UFT852034 UPP851980:UPP852034 UZL851980:UZL852034 VJH851980:VJH852034 VTD851980:VTD852034 WCZ851980:WCZ852034 WMV851980:WMV852034 WWR851980:WWR852034 AJ917516:AJ917570 KF917516:KF917570 UB917516:UB917570 ADX917516:ADX917570 ANT917516:ANT917570 AXP917516:AXP917570 BHL917516:BHL917570 BRH917516:BRH917570 CBD917516:CBD917570 CKZ917516:CKZ917570 CUV917516:CUV917570 DER917516:DER917570 DON917516:DON917570 DYJ917516:DYJ917570 EIF917516:EIF917570 ESB917516:ESB917570 FBX917516:FBX917570 FLT917516:FLT917570 FVP917516:FVP917570 GFL917516:GFL917570 GPH917516:GPH917570 GZD917516:GZD917570 HIZ917516:HIZ917570 HSV917516:HSV917570 ICR917516:ICR917570 IMN917516:IMN917570 IWJ917516:IWJ917570 JGF917516:JGF917570 JQB917516:JQB917570 JZX917516:JZX917570 KJT917516:KJT917570 KTP917516:KTP917570 LDL917516:LDL917570 LNH917516:LNH917570 LXD917516:LXD917570 MGZ917516:MGZ917570 MQV917516:MQV917570 NAR917516:NAR917570 NKN917516:NKN917570 NUJ917516:NUJ917570 OEF917516:OEF917570 OOB917516:OOB917570 OXX917516:OXX917570 PHT917516:PHT917570 PRP917516:PRP917570 QBL917516:QBL917570 QLH917516:QLH917570 QVD917516:QVD917570 REZ917516:REZ917570 ROV917516:ROV917570 RYR917516:RYR917570 SIN917516:SIN917570 SSJ917516:SSJ917570 TCF917516:TCF917570 TMB917516:TMB917570 TVX917516:TVX917570 UFT917516:UFT917570 UPP917516:UPP917570 UZL917516:UZL917570 VJH917516:VJH917570 VTD917516:VTD917570 WCZ917516:WCZ917570 WMV917516:WMV917570 WWR917516:WWR917570 AJ983052:AJ983106 KF983052:KF983106 UB983052:UB983106 ADX983052:ADX983106 ANT983052:ANT983106 AXP983052:AXP983106 BHL983052:BHL983106 BRH983052:BRH983106 CBD983052:CBD983106 CKZ983052:CKZ983106 CUV983052:CUV983106 DER983052:DER983106 DON983052:DON983106 DYJ983052:DYJ983106 EIF983052:EIF983106 ESB983052:ESB983106 FBX983052:FBX983106 FLT983052:FLT983106 FVP983052:FVP983106 GFL983052:GFL983106 GPH983052:GPH983106 GZD983052:GZD983106 HIZ983052:HIZ983106 HSV983052:HSV983106 ICR983052:ICR983106 IMN983052:IMN983106 IWJ983052:IWJ983106 JGF983052:JGF983106 JQB983052:JQB983106 JZX983052:JZX983106 KJT983052:KJT983106 KTP983052:KTP983106 LDL983052:LDL983106 LNH983052:LNH983106 LXD983052:LXD983106 MGZ983052:MGZ983106 MQV983052:MQV983106 NAR983052:NAR983106 NKN983052:NKN983106 NUJ983052:NUJ983106 OEF983052:OEF983106 OOB983052:OOB983106 OXX983052:OXX983106 PHT983052:PHT983106 PRP983052:PRP983106 QBL983052:QBL983106 QLH983052:QLH983106 QVD983052:QVD983106 REZ983052:REZ983106 ROV983052:ROV983106 RYR983052:RYR983106 SIN983052:SIN983106 SSJ983052:SSJ983106 TCF983052:TCF983106 TMB983052:TMB983106 TVX983052:TVX983106 UFT983052:UFT983106 UPP983052:UPP983106 UZL983052:UZL983106 VJH983052:VJH983106 VTD983052:VTD983106 WCZ983052:WCZ983106 WMV983052:WMV983106 WWR983052:WWR983106 AJ126:AJ155 KF126:KF155 UB126:UB155 ADX126:ADX155 ANT126:ANT155 AXP126:AXP155 BHL126:BHL155 BRH126:BRH155 CBD126:CBD155 CKZ126:CKZ155 CUV126:CUV155 DER126:DER155 DON126:DON155 DYJ126:DYJ155 EIF126:EIF155 ESB126:ESB155 FBX126:FBX155 FLT126:FLT155 FVP126:FVP155 GFL126:GFL155 GPH126:GPH155 GZD126:GZD155 HIZ126:HIZ155 HSV126:HSV155 ICR126:ICR155 IMN126:IMN155 IWJ126:IWJ155 JGF126:JGF155 JQB126:JQB155 JZX126:JZX155 KJT126:KJT155 KTP126:KTP155 LDL126:LDL155 LNH126:LNH155 LXD126:LXD155 MGZ126:MGZ155 MQV126:MQV155 NAR126:NAR155 NKN126:NKN155 NUJ126:NUJ155 OEF126:OEF155 OOB126:OOB155 OXX126:OXX155 PHT126:PHT155 PRP126:PRP155 QBL126:QBL155 QLH126:QLH155 QVD126:QVD155 REZ126:REZ155 ROV126:ROV155 RYR126:RYR155 SIN126:SIN155 SSJ126:SSJ155 TCF126:TCF155 TMB126:TMB155 TVX126:TVX155 UFT126:UFT155 UPP126:UPP155 UZL126:UZL155 VJH126:VJH155 VTD126:VTD155 WCZ126:WCZ155 WMV126:WMV155 WWR126:WWR155 AJ65662:AJ65691 KF65662:KF65691 UB65662:UB65691 ADX65662:ADX65691 ANT65662:ANT65691 AXP65662:AXP65691 BHL65662:BHL65691 BRH65662:BRH65691 CBD65662:CBD65691 CKZ65662:CKZ65691 CUV65662:CUV65691 DER65662:DER65691 DON65662:DON65691 DYJ65662:DYJ65691 EIF65662:EIF65691 ESB65662:ESB65691 FBX65662:FBX65691 FLT65662:FLT65691 FVP65662:FVP65691 GFL65662:GFL65691 GPH65662:GPH65691 GZD65662:GZD65691 HIZ65662:HIZ65691 HSV65662:HSV65691 ICR65662:ICR65691 IMN65662:IMN65691 IWJ65662:IWJ65691 JGF65662:JGF65691 JQB65662:JQB65691 JZX65662:JZX65691 KJT65662:KJT65691 KTP65662:KTP65691 LDL65662:LDL65691 LNH65662:LNH65691 LXD65662:LXD65691 MGZ65662:MGZ65691 MQV65662:MQV65691 NAR65662:NAR65691 NKN65662:NKN65691 NUJ65662:NUJ65691 OEF65662:OEF65691 OOB65662:OOB65691 OXX65662:OXX65691 PHT65662:PHT65691 PRP65662:PRP65691 QBL65662:QBL65691 QLH65662:QLH65691 QVD65662:QVD65691 REZ65662:REZ65691 ROV65662:ROV65691 RYR65662:RYR65691 SIN65662:SIN65691 SSJ65662:SSJ65691 TCF65662:TCF65691 TMB65662:TMB65691 TVX65662:TVX65691 UFT65662:UFT65691 UPP65662:UPP65691 UZL65662:UZL65691 VJH65662:VJH65691 VTD65662:VTD65691 WCZ65662:WCZ65691 WMV65662:WMV65691 WWR65662:WWR65691 AJ131198:AJ131227 KF131198:KF131227 UB131198:UB131227 ADX131198:ADX131227 ANT131198:ANT131227 AXP131198:AXP131227 BHL131198:BHL131227 BRH131198:BRH131227 CBD131198:CBD131227 CKZ131198:CKZ131227 CUV131198:CUV131227 DER131198:DER131227 DON131198:DON131227 DYJ131198:DYJ131227 EIF131198:EIF131227 ESB131198:ESB131227 FBX131198:FBX131227 FLT131198:FLT131227 FVP131198:FVP131227 GFL131198:GFL131227 GPH131198:GPH131227 GZD131198:GZD131227 HIZ131198:HIZ131227 HSV131198:HSV131227 ICR131198:ICR131227 IMN131198:IMN131227 IWJ131198:IWJ131227 JGF131198:JGF131227 JQB131198:JQB131227 JZX131198:JZX131227 KJT131198:KJT131227 KTP131198:KTP131227 LDL131198:LDL131227 LNH131198:LNH131227 LXD131198:LXD131227 MGZ131198:MGZ131227 MQV131198:MQV131227 NAR131198:NAR131227 NKN131198:NKN131227 NUJ131198:NUJ131227 OEF131198:OEF131227 OOB131198:OOB131227 OXX131198:OXX131227 PHT131198:PHT131227 PRP131198:PRP131227 QBL131198:QBL131227 QLH131198:QLH131227 QVD131198:QVD131227 REZ131198:REZ131227 ROV131198:ROV131227 RYR131198:RYR131227 SIN131198:SIN131227 SSJ131198:SSJ131227 TCF131198:TCF131227 TMB131198:TMB131227 TVX131198:TVX131227 UFT131198:UFT131227 UPP131198:UPP131227 UZL131198:UZL131227 VJH131198:VJH131227 VTD131198:VTD131227 WCZ131198:WCZ131227 WMV131198:WMV131227 WWR131198:WWR131227 AJ196734:AJ196763 KF196734:KF196763 UB196734:UB196763 ADX196734:ADX196763 ANT196734:ANT196763 AXP196734:AXP196763 BHL196734:BHL196763 BRH196734:BRH196763 CBD196734:CBD196763 CKZ196734:CKZ196763 CUV196734:CUV196763 DER196734:DER196763 DON196734:DON196763 DYJ196734:DYJ196763 EIF196734:EIF196763 ESB196734:ESB196763 FBX196734:FBX196763 FLT196734:FLT196763 FVP196734:FVP196763 GFL196734:GFL196763 GPH196734:GPH196763 GZD196734:GZD196763 HIZ196734:HIZ196763 HSV196734:HSV196763 ICR196734:ICR196763 IMN196734:IMN196763 IWJ196734:IWJ196763 JGF196734:JGF196763 JQB196734:JQB196763 JZX196734:JZX196763 KJT196734:KJT196763 KTP196734:KTP196763 LDL196734:LDL196763 LNH196734:LNH196763 LXD196734:LXD196763 MGZ196734:MGZ196763 MQV196734:MQV196763 NAR196734:NAR196763 NKN196734:NKN196763 NUJ196734:NUJ196763 OEF196734:OEF196763 OOB196734:OOB196763 OXX196734:OXX196763 PHT196734:PHT196763 PRP196734:PRP196763 QBL196734:QBL196763 QLH196734:QLH196763 QVD196734:QVD196763 REZ196734:REZ196763 ROV196734:ROV196763 RYR196734:RYR196763 SIN196734:SIN196763 SSJ196734:SSJ196763 TCF196734:TCF196763 TMB196734:TMB196763 TVX196734:TVX196763 UFT196734:UFT196763 UPP196734:UPP196763 UZL196734:UZL196763 VJH196734:VJH196763 VTD196734:VTD196763 WCZ196734:WCZ196763 WMV196734:WMV196763 WWR196734:WWR196763 AJ262270:AJ262299 KF262270:KF262299 UB262270:UB262299 ADX262270:ADX262299 ANT262270:ANT262299 AXP262270:AXP262299 BHL262270:BHL262299 BRH262270:BRH262299 CBD262270:CBD262299 CKZ262270:CKZ262299 CUV262270:CUV262299 DER262270:DER262299 DON262270:DON262299 DYJ262270:DYJ262299 EIF262270:EIF262299 ESB262270:ESB262299 FBX262270:FBX262299 FLT262270:FLT262299 FVP262270:FVP262299 GFL262270:GFL262299 GPH262270:GPH262299 GZD262270:GZD262299 HIZ262270:HIZ262299 HSV262270:HSV262299 ICR262270:ICR262299 IMN262270:IMN262299 IWJ262270:IWJ262299 JGF262270:JGF262299 JQB262270:JQB262299 JZX262270:JZX262299 KJT262270:KJT262299 KTP262270:KTP262299 LDL262270:LDL262299 LNH262270:LNH262299 LXD262270:LXD262299 MGZ262270:MGZ262299 MQV262270:MQV262299 NAR262270:NAR262299 NKN262270:NKN262299 NUJ262270:NUJ262299 OEF262270:OEF262299 OOB262270:OOB262299 OXX262270:OXX262299 PHT262270:PHT262299 PRP262270:PRP262299 QBL262270:QBL262299 QLH262270:QLH262299 QVD262270:QVD262299 REZ262270:REZ262299 ROV262270:ROV262299 RYR262270:RYR262299 SIN262270:SIN262299 SSJ262270:SSJ262299 TCF262270:TCF262299 TMB262270:TMB262299 TVX262270:TVX262299 UFT262270:UFT262299 UPP262270:UPP262299 UZL262270:UZL262299 VJH262270:VJH262299 VTD262270:VTD262299 WCZ262270:WCZ262299 WMV262270:WMV262299 WWR262270:WWR262299 AJ327806:AJ327835 KF327806:KF327835 UB327806:UB327835 ADX327806:ADX327835 ANT327806:ANT327835 AXP327806:AXP327835 BHL327806:BHL327835 BRH327806:BRH327835 CBD327806:CBD327835 CKZ327806:CKZ327835 CUV327806:CUV327835 DER327806:DER327835 DON327806:DON327835 DYJ327806:DYJ327835 EIF327806:EIF327835 ESB327806:ESB327835 FBX327806:FBX327835 FLT327806:FLT327835 FVP327806:FVP327835 GFL327806:GFL327835 GPH327806:GPH327835 GZD327806:GZD327835 HIZ327806:HIZ327835 HSV327806:HSV327835 ICR327806:ICR327835 IMN327806:IMN327835 IWJ327806:IWJ327835 JGF327806:JGF327835 JQB327806:JQB327835 JZX327806:JZX327835 KJT327806:KJT327835 KTP327806:KTP327835 LDL327806:LDL327835 LNH327806:LNH327835 LXD327806:LXD327835 MGZ327806:MGZ327835 MQV327806:MQV327835 NAR327806:NAR327835 NKN327806:NKN327835 NUJ327806:NUJ327835 OEF327806:OEF327835 OOB327806:OOB327835 OXX327806:OXX327835 PHT327806:PHT327835 PRP327806:PRP327835 QBL327806:QBL327835 QLH327806:QLH327835 QVD327806:QVD327835 REZ327806:REZ327835 ROV327806:ROV327835 RYR327806:RYR327835 SIN327806:SIN327835 SSJ327806:SSJ327835 TCF327806:TCF327835 TMB327806:TMB327835 TVX327806:TVX327835 UFT327806:UFT327835 UPP327806:UPP327835 UZL327806:UZL327835 VJH327806:VJH327835 VTD327806:VTD327835 WCZ327806:WCZ327835 WMV327806:WMV327835 WWR327806:WWR327835 AJ393342:AJ393371 KF393342:KF393371 UB393342:UB393371 ADX393342:ADX393371 ANT393342:ANT393371 AXP393342:AXP393371 BHL393342:BHL393371 BRH393342:BRH393371 CBD393342:CBD393371 CKZ393342:CKZ393371 CUV393342:CUV393371 DER393342:DER393371 DON393342:DON393371 DYJ393342:DYJ393371 EIF393342:EIF393371 ESB393342:ESB393371 FBX393342:FBX393371 FLT393342:FLT393371 FVP393342:FVP393371 GFL393342:GFL393371 GPH393342:GPH393371 GZD393342:GZD393371 HIZ393342:HIZ393371 HSV393342:HSV393371 ICR393342:ICR393371 IMN393342:IMN393371 IWJ393342:IWJ393371 JGF393342:JGF393371 JQB393342:JQB393371 JZX393342:JZX393371 KJT393342:KJT393371 KTP393342:KTP393371 LDL393342:LDL393371 LNH393342:LNH393371 LXD393342:LXD393371 MGZ393342:MGZ393371 MQV393342:MQV393371 NAR393342:NAR393371 NKN393342:NKN393371 NUJ393342:NUJ393371 OEF393342:OEF393371 OOB393342:OOB393371 OXX393342:OXX393371 PHT393342:PHT393371 PRP393342:PRP393371 QBL393342:QBL393371 QLH393342:QLH393371 QVD393342:QVD393371 REZ393342:REZ393371 ROV393342:ROV393371 RYR393342:RYR393371 SIN393342:SIN393371 SSJ393342:SSJ393371 TCF393342:TCF393371 TMB393342:TMB393371 TVX393342:TVX393371 UFT393342:UFT393371 UPP393342:UPP393371 UZL393342:UZL393371 VJH393342:VJH393371 VTD393342:VTD393371 WCZ393342:WCZ393371 WMV393342:WMV393371 WWR393342:WWR393371 AJ458878:AJ458907 KF458878:KF458907 UB458878:UB458907 ADX458878:ADX458907 ANT458878:ANT458907 AXP458878:AXP458907 BHL458878:BHL458907 BRH458878:BRH458907 CBD458878:CBD458907 CKZ458878:CKZ458907 CUV458878:CUV458907 DER458878:DER458907 DON458878:DON458907 DYJ458878:DYJ458907 EIF458878:EIF458907 ESB458878:ESB458907 FBX458878:FBX458907 FLT458878:FLT458907 FVP458878:FVP458907 GFL458878:GFL458907 GPH458878:GPH458907 GZD458878:GZD458907 HIZ458878:HIZ458907 HSV458878:HSV458907 ICR458878:ICR458907 IMN458878:IMN458907 IWJ458878:IWJ458907 JGF458878:JGF458907 JQB458878:JQB458907 JZX458878:JZX458907 KJT458878:KJT458907 KTP458878:KTP458907 LDL458878:LDL458907 LNH458878:LNH458907 LXD458878:LXD458907 MGZ458878:MGZ458907 MQV458878:MQV458907 NAR458878:NAR458907 NKN458878:NKN458907 NUJ458878:NUJ458907 OEF458878:OEF458907 OOB458878:OOB458907 OXX458878:OXX458907 PHT458878:PHT458907 PRP458878:PRP458907 QBL458878:QBL458907 QLH458878:QLH458907 QVD458878:QVD458907 REZ458878:REZ458907 ROV458878:ROV458907 RYR458878:RYR458907 SIN458878:SIN458907 SSJ458878:SSJ458907 TCF458878:TCF458907 TMB458878:TMB458907 TVX458878:TVX458907 UFT458878:UFT458907 UPP458878:UPP458907 UZL458878:UZL458907 VJH458878:VJH458907 VTD458878:VTD458907 WCZ458878:WCZ458907 WMV458878:WMV458907 WWR458878:WWR458907 AJ524414:AJ524443 KF524414:KF524443 UB524414:UB524443 ADX524414:ADX524443 ANT524414:ANT524443 AXP524414:AXP524443 BHL524414:BHL524443 BRH524414:BRH524443 CBD524414:CBD524443 CKZ524414:CKZ524443 CUV524414:CUV524443 DER524414:DER524443 DON524414:DON524443 DYJ524414:DYJ524443 EIF524414:EIF524443 ESB524414:ESB524443 FBX524414:FBX524443 FLT524414:FLT524443 FVP524414:FVP524443 GFL524414:GFL524443 GPH524414:GPH524443 GZD524414:GZD524443 HIZ524414:HIZ524443 HSV524414:HSV524443 ICR524414:ICR524443 IMN524414:IMN524443 IWJ524414:IWJ524443 JGF524414:JGF524443 JQB524414:JQB524443 JZX524414:JZX524443 KJT524414:KJT524443 KTP524414:KTP524443 LDL524414:LDL524443 LNH524414:LNH524443 LXD524414:LXD524443 MGZ524414:MGZ524443 MQV524414:MQV524443 NAR524414:NAR524443 NKN524414:NKN524443 NUJ524414:NUJ524443 OEF524414:OEF524443 OOB524414:OOB524443 OXX524414:OXX524443 PHT524414:PHT524443 PRP524414:PRP524443 QBL524414:QBL524443 QLH524414:QLH524443 QVD524414:QVD524443 REZ524414:REZ524443 ROV524414:ROV524443 RYR524414:RYR524443 SIN524414:SIN524443 SSJ524414:SSJ524443 TCF524414:TCF524443 TMB524414:TMB524443 TVX524414:TVX524443 UFT524414:UFT524443 UPP524414:UPP524443 UZL524414:UZL524443 VJH524414:VJH524443 VTD524414:VTD524443 WCZ524414:WCZ524443 WMV524414:WMV524443 WWR524414:WWR524443 AJ589950:AJ589979 KF589950:KF589979 UB589950:UB589979 ADX589950:ADX589979 ANT589950:ANT589979 AXP589950:AXP589979 BHL589950:BHL589979 BRH589950:BRH589979 CBD589950:CBD589979 CKZ589950:CKZ589979 CUV589950:CUV589979 DER589950:DER589979 DON589950:DON589979 DYJ589950:DYJ589979 EIF589950:EIF589979 ESB589950:ESB589979 FBX589950:FBX589979 FLT589950:FLT589979 FVP589950:FVP589979 GFL589950:GFL589979 GPH589950:GPH589979 GZD589950:GZD589979 HIZ589950:HIZ589979 HSV589950:HSV589979 ICR589950:ICR589979 IMN589950:IMN589979 IWJ589950:IWJ589979 JGF589950:JGF589979 JQB589950:JQB589979 JZX589950:JZX589979 KJT589950:KJT589979 KTP589950:KTP589979 LDL589950:LDL589979 LNH589950:LNH589979 LXD589950:LXD589979 MGZ589950:MGZ589979 MQV589950:MQV589979 NAR589950:NAR589979 NKN589950:NKN589979 NUJ589950:NUJ589979 OEF589950:OEF589979 OOB589950:OOB589979 OXX589950:OXX589979 PHT589950:PHT589979 PRP589950:PRP589979 QBL589950:QBL589979 QLH589950:QLH589979 QVD589950:QVD589979 REZ589950:REZ589979 ROV589950:ROV589979 RYR589950:RYR589979 SIN589950:SIN589979 SSJ589950:SSJ589979 TCF589950:TCF589979 TMB589950:TMB589979 TVX589950:TVX589979 UFT589950:UFT589979 UPP589950:UPP589979 UZL589950:UZL589979 VJH589950:VJH589979 VTD589950:VTD589979 WCZ589950:WCZ589979 WMV589950:WMV589979 WWR589950:WWR589979 AJ655486:AJ655515 KF655486:KF655515 UB655486:UB655515 ADX655486:ADX655515 ANT655486:ANT655515 AXP655486:AXP655515 BHL655486:BHL655515 BRH655486:BRH655515 CBD655486:CBD655515 CKZ655486:CKZ655515 CUV655486:CUV655515 DER655486:DER655515 DON655486:DON655515 DYJ655486:DYJ655515 EIF655486:EIF655515 ESB655486:ESB655515 FBX655486:FBX655515 FLT655486:FLT655515 FVP655486:FVP655515 GFL655486:GFL655515 GPH655486:GPH655515 GZD655486:GZD655515 HIZ655486:HIZ655515 HSV655486:HSV655515 ICR655486:ICR655515 IMN655486:IMN655515 IWJ655486:IWJ655515 JGF655486:JGF655515 JQB655486:JQB655515 JZX655486:JZX655515 KJT655486:KJT655515 KTP655486:KTP655515 LDL655486:LDL655515 LNH655486:LNH655515 LXD655486:LXD655515 MGZ655486:MGZ655515 MQV655486:MQV655515 NAR655486:NAR655515 NKN655486:NKN655515 NUJ655486:NUJ655515 OEF655486:OEF655515 OOB655486:OOB655515 OXX655486:OXX655515 PHT655486:PHT655515 PRP655486:PRP655515 QBL655486:QBL655515 QLH655486:QLH655515 QVD655486:QVD655515 REZ655486:REZ655515 ROV655486:ROV655515 RYR655486:RYR655515 SIN655486:SIN655515 SSJ655486:SSJ655515 TCF655486:TCF655515 TMB655486:TMB655515 TVX655486:TVX655515 UFT655486:UFT655515 UPP655486:UPP655515 UZL655486:UZL655515 VJH655486:VJH655515 VTD655486:VTD655515 WCZ655486:WCZ655515 WMV655486:WMV655515 WWR655486:WWR655515 AJ721022:AJ721051 KF721022:KF721051 UB721022:UB721051 ADX721022:ADX721051 ANT721022:ANT721051 AXP721022:AXP721051 BHL721022:BHL721051 BRH721022:BRH721051 CBD721022:CBD721051 CKZ721022:CKZ721051 CUV721022:CUV721051 DER721022:DER721051 DON721022:DON721051 DYJ721022:DYJ721051 EIF721022:EIF721051 ESB721022:ESB721051 FBX721022:FBX721051 FLT721022:FLT721051 FVP721022:FVP721051 GFL721022:GFL721051 GPH721022:GPH721051 GZD721022:GZD721051 HIZ721022:HIZ721051 HSV721022:HSV721051 ICR721022:ICR721051 IMN721022:IMN721051 IWJ721022:IWJ721051 JGF721022:JGF721051 JQB721022:JQB721051 JZX721022:JZX721051 KJT721022:KJT721051 KTP721022:KTP721051 LDL721022:LDL721051 LNH721022:LNH721051 LXD721022:LXD721051 MGZ721022:MGZ721051 MQV721022:MQV721051 NAR721022:NAR721051 NKN721022:NKN721051 NUJ721022:NUJ721051 OEF721022:OEF721051 OOB721022:OOB721051 OXX721022:OXX721051 PHT721022:PHT721051 PRP721022:PRP721051 QBL721022:QBL721051 QLH721022:QLH721051 QVD721022:QVD721051 REZ721022:REZ721051 ROV721022:ROV721051 RYR721022:RYR721051 SIN721022:SIN721051 SSJ721022:SSJ721051 TCF721022:TCF721051 TMB721022:TMB721051 TVX721022:TVX721051 UFT721022:UFT721051 UPP721022:UPP721051 UZL721022:UZL721051 VJH721022:VJH721051 VTD721022:VTD721051 WCZ721022:WCZ721051 WMV721022:WMV721051 WWR721022:WWR721051 AJ786558:AJ786587 KF786558:KF786587 UB786558:UB786587 ADX786558:ADX786587 ANT786558:ANT786587 AXP786558:AXP786587 BHL786558:BHL786587 BRH786558:BRH786587 CBD786558:CBD786587 CKZ786558:CKZ786587 CUV786558:CUV786587 DER786558:DER786587 DON786558:DON786587 DYJ786558:DYJ786587 EIF786558:EIF786587 ESB786558:ESB786587 FBX786558:FBX786587 FLT786558:FLT786587 FVP786558:FVP786587 GFL786558:GFL786587 GPH786558:GPH786587 GZD786558:GZD786587 HIZ786558:HIZ786587 HSV786558:HSV786587 ICR786558:ICR786587 IMN786558:IMN786587 IWJ786558:IWJ786587 JGF786558:JGF786587 JQB786558:JQB786587 JZX786558:JZX786587 KJT786558:KJT786587 KTP786558:KTP786587 LDL786558:LDL786587 LNH786558:LNH786587 LXD786558:LXD786587 MGZ786558:MGZ786587 MQV786558:MQV786587 NAR786558:NAR786587 NKN786558:NKN786587 NUJ786558:NUJ786587 OEF786558:OEF786587 OOB786558:OOB786587 OXX786558:OXX786587 PHT786558:PHT786587 PRP786558:PRP786587 QBL786558:QBL786587 QLH786558:QLH786587 QVD786558:QVD786587 REZ786558:REZ786587 ROV786558:ROV786587 RYR786558:RYR786587 SIN786558:SIN786587 SSJ786558:SSJ786587 TCF786558:TCF786587 TMB786558:TMB786587 TVX786558:TVX786587 UFT786558:UFT786587 UPP786558:UPP786587 UZL786558:UZL786587 VJH786558:VJH786587 VTD786558:VTD786587 WCZ786558:WCZ786587 WMV786558:WMV786587 WWR786558:WWR786587 AJ852094:AJ852123 KF852094:KF852123 UB852094:UB852123 ADX852094:ADX852123 ANT852094:ANT852123 AXP852094:AXP852123 BHL852094:BHL852123 BRH852094:BRH852123 CBD852094:CBD852123 CKZ852094:CKZ852123 CUV852094:CUV852123 DER852094:DER852123 DON852094:DON852123 DYJ852094:DYJ852123 EIF852094:EIF852123 ESB852094:ESB852123 FBX852094:FBX852123 FLT852094:FLT852123 FVP852094:FVP852123 GFL852094:GFL852123 GPH852094:GPH852123 GZD852094:GZD852123 HIZ852094:HIZ852123 HSV852094:HSV852123 ICR852094:ICR852123 IMN852094:IMN852123 IWJ852094:IWJ852123 JGF852094:JGF852123 JQB852094:JQB852123 JZX852094:JZX852123 KJT852094:KJT852123 KTP852094:KTP852123 LDL852094:LDL852123 LNH852094:LNH852123 LXD852094:LXD852123 MGZ852094:MGZ852123 MQV852094:MQV852123 NAR852094:NAR852123 NKN852094:NKN852123 NUJ852094:NUJ852123 OEF852094:OEF852123 OOB852094:OOB852123 OXX852094:OXX852123 PHT852094:PHT852123 PRP852094:PRP852123 QBL852094:QBL852123 QLH852094:QLH852123 QVD852094:QVD852123 REZ852094:REZ852123 ROV852094:ROV852123 RYR852094:RYR852123 SIN852094:SIN852123 SSJ852094:SSJ852123 TCF852094:TCF852123 TMB852094:TMB852123 TVX852094:TVX852123 UFT852094:UFT852123 UPP852094:UPP852123 UZL852094:UZL852123 VJH852094:VJH852123 VTD852094:VTD852123 WCZ852094:WCZ852123 WMV852094:WMV852123 WWR852094:WWR852123 AJ917630:AJ917659 KF917630:KF917659 UB917630:UB917659 ADX917630:ADX917659 ANT917630:ANT917659 AXP917630:AXP917659 BHL917630:BHL917659 BRH917630:BRH917659 CBD917630:CBD917659 CKZ917630:CKZ917659 CUV917630:CUV917659 DER917630:DER917659 DON917630:DON917659 DYJ917630:DYJ917659 EIF917630:EIF917659 ESB917630:ESB917659 FBX917630:FBX917659 FLT917630:FLT917659 FVP917630:FVP917659 GFL917630:GFL917659 GPH917630:GPH917659 GZD917630:GZD917659 HIZ917630:HIZ917659 HSV917630:HSV917659 ICR917630:ICR917659 IMN917630:IMN917659 IWJ917630:IWJ917659 JGF917630:JGF917659 JQB917630:JQB917659 JZX917630:JZX917659 KJT917630:KJT917659 KTP917630:KTP917659 LDL917630:LDL917659 LNH917630:LNH917659 LXD917630:LXD917659 MGZ917630:MGZ917659 MQV917630:MQV917659 NAR917630:NAR917659 NKN917630:NKN917659 NUJ917630:NUJ917659 OEF917630:OEF917659 OOB917630:OOB917659 OXX917630:OXX917659 PHT917630:PHT917659 PRP917630:PRP917659 QBL917630:QBL917659 QLH917630:QLH917659 QVD917630:QVD917659 REZ917630:REZ917659 ROV917630:ROV917659 RYR917630:RYR917659 SIN917630:SIN917659 SSJ917630:SSJ917659 TCF917630:TCF917659 TMB917630:TMB917659 TVX917630:TVX917659 UFT917630:UFT917659 UPP917630:UPP917659 UZL917630:UZL917659 VJH917630:VJH917659 VTD917630:VTD917659 WCZ917630:WCZ917659 WMV917630:WMV917659 WWR917630:WWR917659 AJ983166:AJ983195 KF983166:KF983195 UB983166:UB983195 ADX983166:ADX983195 ANT983166:ANT983195 AXP983166:AXP983195 BHL983166:BHL983195 BRH983166:BRH983195 CBD983166:CBD983195 CKZ983166:CKZ983195 CUV983166:CUV983195 DER983166:DER983195 DON983166:DON983195 DYJ983166:DYJ983195 EIF983166:EIF983195 ESB983166:ESB983195 FBX983166:FBX983195 FLT983166:FLT983195 FVP983166:FVP983195 GFL983166:GFL983195 GPH983166:GPH983195 GZD983166:GZD983195 HIZ983166:HIZ983195 HSV983166:HSV983195 ICR983166:ICR983195 IMN983166:IMN983195 IWJ983166:IWJ983195 JGF983166:JGF983195 JQB983166:JQB983195 JZX983166:JZX983195 KJT983166:KJT983195 KTP983166:KTP983195 LDL983166:LDL983195 LNH983166:LNH983195 LXD983166:LXD983195 MGZ983166:MGZ983195 MQV983166:MQV983195 NAR983166:NAR983195 NKN983166:NKN983195 NUJ983166:NUJ983195 OEF983166:OEF983195 OOB983166:OOB983195 OXX983166:OXX983195 PHT983166:PHT983195 PRP983166:PRP983195 QBL983166:QBL983195 QLH983166:QLH983195 QVD983166:QVD983195 REZ983166:REZ983195 ROV983166:ROV983195 RYR983166:RYR983195 SIN983166:SIN983195 SSJ983166:SSJ983195 TCF983166:TCF983195 TMB983166:TMB983195 TVX983166:TVX983195 UFT983166:UFT983195 UPP983166:UPP983195 UZL983166:UZL983195 VJH983166:VJH983195 VTD983166:VTD983195 WCZ983166:WCZ983195 WMV983166:WMV983195 WWR983166:WWR983195 BE12:BE66 LA12:LA66 UW12:UW66 AES12:AES66 AOO12:AOO66 AYK12:AYK66 BIG12:BIG66 BSC12:BSC66 CBY12:CBY66 CLU12:CLU66 CVQ12:CVQ66 DFM12:DFM66 DPI12:DPI66 DZE12:DZE66 EJA12:EJA66 ESW12:ESW66 FCS12:FCS66 FMO12:FMO66 FWK12:FWK66 GGG12:GGG66 GQC12:GQC66 GZY12:GZY66 HJU12:HJU66 HTQ12:HTQ66 IDM12:IDM66 INI12:INI66 IXE12:IXE66 JHA12:JHA66 JQW12:JQW66 KAS12:KAS66 KKO12:KKO66 KUK12:KUK66 LEG12:LEG66 LOC12:LOC66 LXY12:LXY66 MHU12:MHU66 MRQ12:MRQ66 NBM12:NBM66 NLI12:NLI66 NVE12:NVE66 OFA12:OFA66 OOW12:OOW66 OYS12:OYS66 PIO12:PIO66 PSK12:PSK66 QCG12:QCG66 QMC12:QMC66 QVY12:QVY66 RFU12:RFU66 RPQ12:RPQ66 RZM12:RZM66 SJI12:SJI66 STE12:STE66 TDA12:TDA66 TMW12:TMW66 TWS12:TWS66 UGO12:UGO66 UQK12:UQK66 VAG12:VAG66 VKC12:VKC66 VTY12:VTY66 WDU12:WDU66 WNQ12:WNQ66 WXM12:WXM66 BE65548:BE65602 LA65548:LA65602 UW65548:UW65602 AES65548:AES65602 AOO65548:AOO65602 AYK65548:AYK65602 BIG65548:BIG65602 BSC65548:BSC65602 CBY65548:CBY65602 CLU65548:CLU65602 CVQ65548:CVQ65602 DFM65548:DFM65602 DPI65548:DPI65602 DZE65548:DZE65602 EJA65548:EJA65602 ESW65548:ESW65602 FCS65548:FCS65602 FMO65548:FMO65602 FWK65548:FWK65602 GGG65548:GGG65602 GQC65548:GQC65602 GZY65548:GZY65602 HJU65548:HJU65602 HTQ65548:HTQ65602 IDM65548:IDM65602 INI65548:INI65602 IXE65548:IXE65602 JHA65548:JHA65602 JQW65548:JQW65602 KAS65548:KAS65602 KKO65548:KKO65602 KUK65548:KUK65602 LEG65548:LEG65602 LOC65548:LOC65602 LXY65548:LXY65602 MHU65548:MHU65602 MRQ65548:MRQ65602 NBM65548:NBM65602 NLI65548:NLI65602 NVE65548:NVE65602 OFA65548:OFA65602 OOW65548:OOW65602 OYS65548:OYS65602 PIO65548:PIO65602 PSK65548:PSK65602 QCG65548:QCG65602 QMC65548:QMC65602 QVY65548:QVY65602 RFU65548:RFU65602 RPQ65548:RPQ65602 RZM65548:RZM65602 SJI65548:SJI65602 STE65548:STE65602 TDA65548:TDA65602 TMW65548:TMW65602 TWS65548:TWS65602 UGO65548:UGO65602 UQK65548:UQK65602 VAG65548:VAG65602 VKC65548:VKC65602 VTY65548:VTY65602 WDU65548:WDU65602 WNQ65548:WNQ65602 WXM65548:WXM65602 BE131084:BE131138 LA131084:LA131138 UW131084:UW131138 AES131084:AES131138 AOO131084:AOO131138 AYK131084:AYK131138 BIG131084:BIG131138 BSC131084:BSC131138 CBY131084:CBY131138 CLU131084:CLU131138 CVQ131084:CVQ131138 DFM131084:DFM131138 DPI131084:DPI131138 DZE131084:DZE131138 EJA131084:EJA131138 ESW131084:ESW131138 FCS131084:FCS131138 FMO131084:FMO131138 FWK131084:FWK131138 GGG131084:GGG131138 GQC131084:GQC131138 GZY131084:GZY131138 HJU131084:HJU131138 HTQ131084:HTQ131138 IDM131084:IDM131138 INI131084:INI131138 IXE131084:IXE131138 JHA131084:JHA131138 JQW131084:JQW131138 KAS131084:KAS131138 KKO131084:KKO131138 KUK131084:KUK131138 LEG131084:LEG131138 LOC131084:LOC131138 LXY131084:LXY131138 MHU131084:MHU131138 MRQ131084:MRQ131138 NBM131084:NBM131138 NLI131084:NLI131138 NVE131084:NVE131138 OFA131084:OFA131138 OOW131084:OOW131138 OYS131084:OYS131138 PIO131084:PIO131138 PSK131084:PSK131138 QCG131084:QCG131138 QMC131084:QMC131138 QVY131084:QVY131138 RFU131084:RFU131138 RPQ131084:RPQ131138 RZM131084:RZM131138 SJI131084:SJI131138 STE131084:STE131138 TDA131084:TDA131138 TMW131084:TMW131138 TWS131084:TWS131138 UGO131084:UGO131138 UQK131084:UQK131138 VAG131084:VAG131138 VKC131084:VKC131138 VTY131084:VTY131138 WDU131084:WDU131138 WNQ131084:WNQ131138 WXM131084:WXM131138 BE196620:BE196674 LA196620:LA196674 UW196620:UW196674 AES196620:AES196674 AOO196620:AOO196674 AYK196620:AYK196674 BIG196620:BIG196674 BSC196620:BSC196674 CBY196620:CBY196674 CLU196620:CLU196674 CVQ196620:CVQ196674 DFM196620:DFM196674 DPI196620:DPI196674 DZE196620:DZE196674 EJA196620:EJA196674 ESW196620:ESW196674 FCS196620:FCS196674 FMO196620:FMO196674 FWK196620:FWK196674 GGG196620:GGG196674 GQC196620:GQC196674 GZY196620:GZY196674 HJU196620:HJU196674 HTQ196620:HTQ196674 IDM196620:IDM196674 INI196620:INI196674 IXE196620:IXE196674 JHA196620:JHA196674 JQW196620:JQW196674 KAS196620:KAS196674 KKO196620:KKO196674 KUK196620:KUK196674 LEG196620:LEG196674 LOC196620:LOC196674 LXY196620:LXY196674 MHU196620:MHU196674 MRQ196620:MRQ196674 NBM196620:NBM196674 NLI196620:NLI196674 NVE196620:NVE196674 OFA196620:OFA196674 OOW196620:OOW196674 OYS196620:OYS196674 PIO196620:PIO196674 PSK196620:PSK196674 QCG196620:QCG196674 QMC196620:QMC196674 QVY196620:QVY196674 RFU196620:RFU196674 RPQ196620:RPQ196674 RZM196620:RZM196674 SJI196620:SJI196674 STE196620:STE196674 TDA196620:TDA196674 TMW196620:TMW196674 TWS196620:TWS196674 UGO196620:UGO196674 UQK196620:UQK196674 VAG196620:VAG196674 VKC196620:VKC196674 VTY196620:VTY196674 WDU196620:WDU196674 WNQ196620:WNQ196674 WXM196620:WXM196674 BE262156:BE262210 LA262156:LA262210 UW262156:UW262210 AES262156:AES262210 AOO262156:AOO262210 AYK262156:AYK262210 BIG262156:BIG262210 BSC262156:BSC262210 CBY262156:CBY262210 CLU262156:CLU262210 CVQ262156:CVQ262210 DFM262156:DFM262210 DPI262156:DPI262210 DZE262156:DZE262210 EJA262156:EJA262210 ESW262156:ESW262210 FCS262156:FCS262210 FMO262156:FMO262210 FWK262156:FWK262210 GGG262156:GGG262210 GQC262156:GQC262210 GZY262156:GZY262210 HJU262156:HJU262210 HTQ262156:HTQ262210 IDM262156:IDM262210 INI262156:INI262210 IXE262156:IXE262210 JHA262156:JHA262210 JQW262156:JQW262210 KAS262156:KAS262210 KKO262156:KKO262210 KUK262156:KUK262210 LEG262156:LEG262210 LOC262156:LOC262210 LXY262156:LXY262210 MHU262156:MHU262210 MRQ262156:MRQ262210 NBM262156:NBM262210 NLI262156:NLI262210 NVE262156:NVE262210 OFA262156:OFA262210 OOW262156:OOW262210 OYS262156:OYS262210 PIO262156:PIO262210 PSK262156:PSK262210 QCG262156:QCG262210 QMC262156:QMC262210 QVY262156:QVY262210 RFU262156:RFU262210 RPQ262156:RPQ262210 RZM262156:RZM262210 SJI262156:SJI262210 STE262156:STE262210 TDA262156:TDA262210 TMW262156:TMW262210 TWS262156:TWS262210 UGO262156:UGO262210 UQK262156:UQK262210 VAG262156:VAG262210 VKC262156:VKC262210 VTY262156:VTY262210 WDU262156:WDU262210 WNQ262156:WNQ262210 WXM262156:WXM262210 BE327692:BE327746 LA327692:LA327746 UW327692:UW327746 AES327692:AES327746 AOO327692:AOO327746 AYK327692:AYK327746 BIG327692:BIG327746 BSC327692:BSC327746 CBY327692:CBY327746 CLU327692:CLU327746 CVQ327692:CVQ327746 DFM327692:DFM327746 DPI327692:DPI327746 DZE327692:DZE327746 EJA327692:EJA327746 ESW327692:ESW327746 FCS327692:FCS327746 FMO327692:FMO327746 FWK327692:FWK327746 GGG327692:GGG327746 GQC327692:GQC327746 GZY327692:GZY327746 HJU327692:HJU327746 HTQ327692:HTQ327746 IDM327692:IDM327746 INI327692:INI327746 IXE327692:IXE327746 JHA327692:JHA327746 JQW327692:JQW327746 KAS327692:KAS327746 KKO327692:KKO327746 KUK327692:KUK327746 LEG327692:LEG327746 LOC327692:LOC327746 LXY327692:LXY327746 MHU327692:MHU327746 MRQ327692:MRQ327746 NBM327692:NBM327746 NLI327692:NLI327746 NVE327692:NVE327746 OFA327692:OFA327746 OOW327692:OOW327746 OYS327692:OYS327746 PIO327692:PIO327746 PSK327692:PSK327746 QCG327692:QCG327746 QMC327692:QMC327746 QVY327692:QVY327746 RFU327692:RFU327746 RPQ327692:RPQ327746 RZM327692:RZM327746 SJI327692:SJI327746 STE327692:STE327746 TDA327692:TDA327746 TMW327692:TMW327746 TWS327692:TWS327746 UGO327692:UGO327746 UQK327692:UQK327746 VAG327692:VAG327746 VKC327692:VKC327746 VTY327692:VTY327746 WDU327692:WDU327746 WNQ327692:WNQ327746 WXM327692:WXM327746 BE393228:BE393282 LA393228:LA393282 UW393228:UW393282 AES393228:AES393282 AOO393228:AOO393282 AYK393228:AYK393282 BIG393228:BIG393282 BSC393228:BSC393282 CBY393228:CBY393282 CLU393228:CLU393282 CVQ393228:CVQ393282 DFM393228:DFM393282 DPI393228:DPI393282 DZE393228:DZE393282 EJA393228:EJA393282 ESW393228:ESW393282 FCS393228:FCS393282 FMO393228:FMO393282 FWK393228:FWK393282 GGG393228:GGG393282 GQC393228:GQC393282 GZY393228:GZY393282 HJU393228:HJU393282 HTQ393228:HTQ393282 IDM393228:IDM393282 INI393228:INI393282 IXE393228:IXE393282 JHA393228:JHA393282 JQW393228:JQW393282 KAS393228:KAS393282 KKO393228:KKO393282 KUK393228:KUK393282 LEG393228:LEG393282 LOC393228:LOC393282 LXY393228:LXY393282 MHU393228:MHU393282 MRQ393228:MRQ393282 NBM393228:NBM393282 NLI393228:NLI393282 NVE393228:NVE393282 OFA393228:OFA393282 OOW393228:OOW393282 OYS393228:OYS393282 PIO393228:PIO393282 PSK393228:PSK393282 QCG393228:QCG393282 QMC393228:QMC393282 QVY393228:QVY393282 RFU393228:RFU393282 RPQ393228:RPQ393282 RZM393228:RZM393282 SJI393228:SJI393282 STE393228:STE393282 TDA393228:TDA393282 TMW393228:TMW393282 TWS393228:TWS393282 UGO393228:UGO393282 UQK393228:UQK393282 VAG393228:VAG393282 VKC393228:VKC393282 VTY393228:VTY393282 WDU393228:WDU393282 WNQ393228:WNQ393282 WXM393228:WXM393282 BE458764:BE458818 LA458764:LA458818 UW458764:UW458818 AES458764:AES458818 AOO458764:AOO458818 AYK458764:AYK458818 BIG458764:BIG458818 BSC458764:BSC458818 CBY458764:CBY458818 CLU458764:CLU458818 CVQ458764:CVQ458818 DFM458764:DFM458818 DPI458764:DPI458818 DZE458764:DZE458818 EJA458764:EJA458818 ESW458764:ESW458818 FCS458764:FCS458818 FMO458764:FMO458818 FWK458764:FWK458818 GGG458764:GGG458818 GQC458764:GQC458818 GZY458764:GZY458818 HJU458764:HJU458818 HTQ458764:HTQ458818 IDM458764:IDM458818 INI458764:INI458818 IXE458764:IXE458818 JHA458764:JHA458818 JQW458764:JQW458818 KAS458764:KAS458818 KKO458764:KKO458818 KUK458764:KUK458818 LEG458764:LEG458818 LOC458764:LOC458818 LXY458764:LXY458818 MHU458764:MHU458818 MRQ458764:MRQ458818 NBM458764:NBM458818 NLI458764:NLI458818 NVE458764:NVE458818 OFA458764:OFA458818 OOW458764:OOW458818 OYS458764:OYS458818 PIO458764:PIO458818 PSK458764:PSK458818 QCG458764:QCG458818 QMC458764:QMC458818 QVY458764:QVY458818 RFU458764:RFU458818 RPQ458764:RPQ458818 RZM458764:RZM458818 SJI458764:SJI458818 STE458764:STE458818 TDA458764:TDA458818 TMW458764:TMW458818 TWS458764:TWS458818 UGO458764:UGO458818 UQK458764:UQK458818 VAG458764:VAG458818 VKC458764:VKC458818 VTY458764:VTY458818 WDU458764:WDU458818 WNQ458764:WNQ458818 WXM458764:WXM458818 BE524300:BE524354 LA524300:LA524354 UW524300:UW524354 AES524300:AES524354 AOO524300:AOO524354 AYK524300:AYK524354 BIG524300:BIG524354 BSC524300:BSC524354 CBY524300:CBY524354 CLU524300:CLU524354 CVQ524300:CVQ524354 DFM524300:DFM524354 DPI524300:DPI524354 DZE524300:DZE524354 EJA524300:EJA524354 ESW524300:ESW524354 FCS524300:FCS524354 FMO524300:FMO524354 FWK524300:FWK524354 GGG524300:GGG524354 GQC524300:GQC524354 GZY524300:GZY524354 HJU524300:HJU524354 HTQ524300:HTQ524354 IDM524300:IDM524354 INI524300:INI524354 IXE524300:IXE524354 JHA524300:JHA524354 JQW524300:JQW524354 KAS524300:KAS524354 KKO524300:KKO524354 KUK524300:KUK524354 LEG524300:LEG524354 LOC524300:LOC524354 LXY524300:LXY524354 MHU524300:MHU524354 MRQ524300:MRQ524354 NBM524300:NBM524354 NLI524300:NLI524354 NVE524300:NVE524354 OFA524300:OFA524354 OOW524300:OOW524354 OYS524300:OYS524354 PIO524300:PIO524354 PSK524300:PSK524354 QCG524300:QCG524354 QMC524300:QMC524354 QVY524300:QVY524354 RFU524300:RFU524354 RPQ524300:RPQ524354 RZM524300:RZM524354 SJI524300:SJI524354 STE524300:STE524354 TDA524300:TDA524354 TMW524300:TMW524354 TWS524300:TWS524354 UGO524300:UGO524354 UQK524300:UQK524354 VAG524300:VAG524354 VKC524300:VKC524354 VTY524300:VTY524354 WDU524300:WDU524354 WNQ524300:WNQ524354 WXM524300:WXM524354 BE589836:BE589890 LA589836:LA589890 UW589836:UW589890 AES589836:AES589890 AOO589836:AOO589890 AYK589836:AYK589890 BIG589836:BIG589890 BSC589836:BSC589890 CBY589836:CBY589890 CLU589836:CLU589890 CVQ589836:CVQ589890 DFM589836:DFM589890 DPI589836:DPI589890 DZE589836:DZE589890 EJA589836:EJA589890 ESW589836:ESW589890 FCS589836:FCS589890 FMO589836:FMO589890 FWK589836:FWK589890 GGG589836:GGG589890 GQC589836:GQC589890 GZY589836:GZY589890 HJU589836:HJU589890 HTQ589836:HTQ589890 IDM589836:IDM589890 INI589836:INI589890 IXE589836:IXE589890 JHA589836:JHA589890 JQW589836:JQW589890 KAS589836:KAS589890 KKO589836:KKO589890 KUK589836:KUK589890 LEG589836:LEG589890 LOC589836:LOC589890 LXY589836:LXY589890 MHU589836:MHU589890 MRQ589836:MRQ589890 NBM589836:NBM589890 NLI589836:NLI589890 NVE589836:NVE589890 OFA589836:OFA589890 OOW589836:OOW589890 OYS589836:OYS589890 PIO589836:PIO589890 PSK589836:PSK589890 QCG589836:QCG589890 QMC589836:QMC589890 QVY589836:QVY589890 RFU589836:RFU589890 RPQ589836:RPQ589890 RZM589836:RZM589890 SJI589836:SJI589890 STE589836:STE589890 TDA589836:TDA589890 TMW589836:TMW589890 TWS589836:TWS589890 UGO589836:UGO589890 UQK589836:UQK589890 VAG589836:VAG589890 VKC589836:VKC589890 VTY589836:VTY589890 WDU589836:WDU589890 WNQ589836:WNQ589890 WXM589836:WXM589890 BE655372:BE655426 LA655372:LA655426 UW655372:UW655426 AES655372:AES655426 AOO655372:AOO655426 AYK655372:AYK655426 BIG655372:BIG655426 BSC655372:BSC655426 CBY655372:CBY655426 CLU655372:CLU655426 CVQ655372:CVQ655426 DFM655372:DFM655426 DPI655372:DPI655426 DZE655372:DZE655426 EJA655372:EJA655426 ESW655372:ESW655426 FCS655372:FCS655426 FMO655372:FMO655426 FWK655372:FWK655426 GGG655372:GGG655426 GQC655372:GQC655426 GZY655372:GZY655426 HJU655372:HJU655426 HTQ655372:HTQ655426 IDM655372:IDM655426 INI655372:INI655426 IXE655372:IXE655426 JHA655372:JHA655426 JQW655372:JQW655426 KAS655372:KAS655426 KKO655372:KKO655426 KUK655372:KUK655426 LEG655372:LEG655426 LOC655372:LOC655426 LXY655372:LXY655426 MHU655372:MHU655426 MRQ655372:MRQ655426 NBM655372:NBM655426 NLI655372:NLI655426 NVE655372:NVE655426 OFA655372:OFA655426 OOW655372:OOW655426 OYS655372:OYS655426 PIO655372:PIO655426 PSK655372:PSK655426 QCG655372:QCG655426 QMC655372:QMC655426 QVY655372:QVY655426 RFU655372:RFU655426 RPQ655372:RPQ655426 RZM655372:RZM655426 SJI655372:SJI655426 STE655372:STE655426 TDA655372:TDA655426 TMW655372:TMW655426 TWS655372:TWS655426 UGO655372:UGO655426 UQK655372:UQK655426 VAG655372:VAG655426 VKC655372:VKC655426 VTY655372:VTY655426 WDU655372:WDU655426 WNQ655372:WNQ655426 WXM655372:WXM655426 BE720908:BE720962 LA720908:LA720962 UW720908:UW720962 AES720908:AES720962 AOO720908:AOO720962 AYK720908:AYK720962 BIG720908:BIG720962 BSC720908:BSC720962 CBY720908:CBY720962 CLU720908:CLU720962 CVQ720908:CVQ720962 DFM720908:DFM720962 DPI720908:DPI720962 DZE720908:DZE720962 EJA720908:EJA720962 ESW720908:ESW720962 FCS720908:FCS720962 FMO720908:FMO720962 FWK720908:FWK720962 GGG720908:GGG720962 GQC720908:GQC720962 GZY720908:GZY720962 HJU720908:HJU720962 HTQ720908:HTQ720962 IDM720908:IDM720962 INI720908:INI720962 IXE720908:IXE720962 JHA720908:JHA720962 JQW720908:JQW720962 KAS720908:KAS720962 KKO720908:KKO720962 KUK720908:KUK720962 LEG720908:LEG720962 LOC720908:LOC720962 LXY720908:LXY720962 MHU720908:MHU720962 MRQ720908:MRQ720962 NBM720908:NBM720962 NLI720908:NLI720962 NVE720908:NVE720962 OFA720908:OFA720962 OOW720908:OOW720962 OYS720908:OYS720962 PIO720908:PIO720962 PSK720908:PSK720962 QCG720908:QCG720962 QMC720908:QMC720962 QVY720908:QVY720962 RFU720908:RFU720962 RPQ720908:RPQ720962 RZM720908:RZM720962 SJI720908:SJI720962 STE720908:STE720962 TDA720908:TDA720962 TMW720908:TMW720962 TWS720908:TWS720962 UGO720908:UGO720962 UQK720908:UQK720962 VAG720908:VAG720962 VKC720908:VKC720962 VTY720908:VTY720962 WDU720908:WDU720962 WNQ720908:WNQ720962 WXM720908:WXM720962 BE786444:BE786498 LA786444:LA786498 UW786444:UW786498 AES786444:AES786498 AOO786444:AOO786498 AYK786444:AYK786498 BIG786444:BIG786498 BSC786444:BSC786498 CBY786444:CBY786498 CLU786444:CLU786498 CVQ786444:CVQ786498 DFM786444:DFM786498 DPI786444:DPI786498 DZE786444:DZE786498 EJA786444:EJA786498 ESW786444:ESW786498 FCS786444:FCS786498 FMO786444:FMO786498 FWK786444:FWK786498 GGG786444:GGG786498 GQC786444:GQC786498 GZY786444:GZY786498 HJU786444:HJU786498 HTQ786444:HTQ786498 IDM786444:IDM786498 INI786444:INI786498 IXE786444:IXE786498 JHA786444:JHA786498 JQW786444:JQW786498 KAS786444:KAS786498 KKO786444:KKO786498 KUK786444:KUK786498 LEG786444:LEG786498 LOC786444:LOC786498 LXY786444:LXY786498 MHU786444:MHU786498 MRQ786444:MRQ786498 NBM786444:NBM786498 NLI786444:NLI786498 NVE786444:NVE786498 OFA786444:OFA786498 OOW786444:OOW786498 OYS786444:OYS786498 PIO786444:PIO786498 PSK786444:PSK786498 QCG786444:QCG786498 QMC786444:QMC786498 QVY786444:QVY786498 RFU786444:RFU786498 RPQ786444:RPQ786498 RZM786444:RZM786498 SJI786444:SJI786498 STE786444:STE786498 TDA786444:TDA786498 TMW786444:TMW786498 TWS786444:TWS786498 UGO786444:UGO786498 UQK786444:UQK786498 VAG786444:VAG786498 VKC786444:VKC786498 VTY786444:VTY786498 WDU786444:WDU786498 WNQ786444:WNQ786498 WXM786444:WXM786498 BE851980:BE852034 LA851980:LA852034 UW851980:UW852034 AES851980:AES852034 AOO851980:AOO852034 AYK851980:AYK852034 BIG851980:BIG852034 BSC851980:BSC852034 CBY851980:CBY852034 CLU851980:CLU852034 CVQ851980:CVQ852034 DFM851980:DFM852034 DPI851980:DPI852034 DZE851980:DZE852034 EJA851980:EJA852034 ESW851980:ESW852034 FCS851980:FCS852034 FMO851980:FMO852034 FWK851980:FWK852034 GGG851980:GGG852034 GQC851980:GQC852034 GZY851980:GZY852034 HJU851980:HJU852034 HTQ851980:HTQ852034 IDM851980:IDM852034 INI851980:INI852034 IXE851980:IXE852034 JHA851980:JHA852034 JQW851980:JQW852034 KAS851980:KAS852034 KKO851980:KKO852034 KUK851980:KUK852034 LEG851980:LEG852034 LOC851980:LOC852034 LXY851980:LXY852034 MHU851980:MHU852034 MRQ851980:MRQ852034 NBM851980:NBM852034 NLI851980:NLI852034 NVE851980:NVE852034 OFA851980:OFA852034 OOW851980:OOW852034 OYS851980:OYS852034 PIO851980:PIO852034 PSK851980:PSK852034 QCG851980:QCG852034 QMC851980:QMC852034 QVY851980:QVY852034 RFU851980:RFU852034 RPQ851980:RPQ852034 RZM851980:RZM852034 SJI851980:SJI852034 STE851980:STE852034 TDA851980:TDA852034 TMW851980:TMW852034 TWS851980:TWS852034 UGO851980:UGO852034 UQK851980:UQK852034 VAG851980:VAG852034 VKC851980:VKC852034 VTY851980:VTY852034 WDU851980:WDU852034 WNQ851980:WNQ852034 WXM851980:WXM852034 BE917516:BE917570 LA917516:LA917570 UW917516:UW917570 AES917516:AES917570 AOO917516:AOO917570 AYK917516:AYK917570 BIG917516:BIG917570 BSC917516:BSC917570 CBY917516:CBY917570 CLU917516:CLU917570 CVQ917516:CVQ917570 DFM917516:DFM917570 DPI917516:DPI917570 DZE917516:DZE917570 EJA917516:EJA917570 ESW917516:ESW917570 FCS917516:FCS917570 FMO917516:FMO917570 FWK917516:FWK917570 GGG917516:GGG917570 GQC917516:GQC917570 GZY917516:GZY917570 HJU917516:HJU917570 HTQ917516:HTQ917570 IDM917516:IDM917570 INI917516:INI917570 IXE917516:IXE917570 JHA917516:JHA917570 JQW917516:JQW917570 KAS917516:KAS917570 KKO917516:KKO917570 KUK917516:KUK917570 LEG917516:LEG917570 LOC917516:LOC917570 LXY917516:LXY917570 MHU917516:MHU917570 MRQ917516:MRQ917570 NBM917516:NBM917570 NLI917516:NLI917570 NVE917516:NVE917570 OFA917516:OFA917570 OOW917516:OOW917570 OYS917516:OYS917570 PIO917516:PIO917570 PSK917516:PSK917570 QCG917516:QCG917570 QMC917516:QMC917570 QVY917516:QVY917570 RFU917516:RFU917570 RPQ917516:RPQ917570 RZM917516:RZM917570 SJI917516:SJI917570 STE917516:STE917570 TDA917516:TDA917570 TMW917516:TMW917570 TWS917516:TWS917570 UGO917516:UGO917570 UQK917516:UQK917570 VAG917516:VAG917570 VKC917516:VKC917570 VTY917516:VTY917570 WDU917516:WDU917570 WNQ917516:WNQ917570 WXM917516:WXM917570 BE983052:BE983106 LA983052:LA983106 UW983052:UW983106 AES983052:AES983106 AOO983052:AOO983106 AYK983052:AYK983106 BIG983052:BIG983106 BSC983052:BSC983106 CBY983052:CBY983106 CLU983052:CLU983106 CVQ983052:CVQ983106 DFM983052:DFM983106 DPI983052:DPI983106 DZE983052:DZE983106 EJA983052:EJA983106 ESW983052:ESW983106 FCS983052:FCS983106 FMO983052:FMO983106 FWK983052:FWK983106 GGG983052:GGG983106 GQC983052:GQC983106 GZY983052:GZY983106 HJU983052:HJU983106 HTQ983052:HTQ983106 IDM983052:IDM983106 INI983052:INI983106 IXE983052:IXE983106 JHA983052:JHA983106 JQW983052:JQW983106 KAS983052:KAS983106 KKO983052:KKO983106 KUK983052:KUK983106 LEG983052:LEG983106 LOC983052:LOC983106 LXY983052:LXY983106 MHU983052:MHU983106 MRQ983052:MRQ983106 NBM983052:NBM983106 NLI983052:NLI983106 NVE983052:NVE983106 OFA983052:OFA983106 OOW983052:OOW983106 OYS983052:OYS983106 PIO983052:PIO983106 PSK983052:PSK983106 QCG983052:QCG983106 QMC983052:QMC983106 QVY983052:QVY983106 RFU983052:RFU983106 RPQ983052:RPQ983106 RZM983052:RZM983106 SJI983052:SJI983106 STE983052:STE983106 TDA983052:TDA983106 TMW983052:TMW983106 TWS983052:TWS983106 UGO983052:UGO983106 UQK983052:UQK983106 VAG983052:VAG983106 VKC983052:VKC983106 VTY983052:VTY983106 WDU983052:WDU983106 WNQ983052:WNQ983106 WXM983052:WXM983106 AC12:AC66 JY12:JY66 TU12:TU66 ADQ12:ADQ66 ANM12:ANM66 AXI12:AXI66 BHE12:BHE66 BRA12:BRA66 CAW12:CAW66 CKS12:CKS66 CUO12:CUO66 DEK12:DEK66 DOG12:DOG66 DYC12:DYC66 EHY12:EHY66 ERU12:ERU66 FBQ12:FBQ66 FLM12:FLM66 FVI12:FVI66 GFE12:GFE66 GPA12:GPA66 GYW12:GYW66 HIS12:HIS66 HSO12:HSO66 ICK12:ICK66 IMG12:IMG66 IWC12:IWC66 JFY12:JFY66 JPU12:JPU66 JZQ12:JZQ66 KJM12:KJM66 KTI12:KTI66 LDE12:LDE66 LNA12:LNA66 LWW12:LWW66 MGS12:MGS66 MQO12:MQO66 NAK12:NAK66 NKG12:NKG66 NUC12:NUC66 ODY12:ODY66 ONU12:ONU66 OXQ12:OXQ66 PHM12:PHM66 PRI12:PRI66 QBE12:QBE66 QLA12:QLA66 QUW12:QUW66 RES12:RES66 ROO12:ROO66 RYK12:RYK66 SIG12:SIG66 SSC12:SSC66 TBY12:TBY66 TLU12:TLU66 TVQ12:TVQ66 UFM12:UFM66 UPI12:UPI66 UZE12:UZE66 VJA12:VJA66 VSW12:VSW66 WCS12:WCS66 WMO12:WMO66 WWK12:WWK66 AC65548:AC65602 JY65548:JY65602 TU65548:TU65602 ADQ65548:ADQ65602 ANM65548:ANM65602 AXI65548:AXI65602 BHE65548:BHE65602 BRA65548:BRA65602 CAW65548:CAW65602 CKS65548:CKS65602 CUO65548:CUO65602 DEK65548:DEK65602 DOG65548:DOG65602 DYC65548:DYC65602 EHY65548:EHY65602 ERU65548:ERU65602 FBQ65548:FBQ65602 FLM65548:FLM65602 FVI65548:FVI65602 GFE65548:GFE65602 GPA65548:GPA65602 GYW65548:GYW65602 HIS65548:HIS65602 HSO65548:HSO65602 ICK65548:ICK65602 IMG65548:IMG65602 IWC65548:IWC65602 JFY65548:JFY65602 JPU65548:JPU65602 JZQ65548:JZQ65602 KJM65548:KJM65602 KTI65548:KTI65602 LDE65548:LDE65602 LNA65548:LNA65602 LWW65548:LWW65602 MGS65548:MGS65602 MQO65548:MQO65602 NAK65548:NAK65602 NKG65548:NKG65602 NUC65548:NUC65602 ODY65548:ODY65602 ONU65548:ONU65602 OXQ65548:OXQ65602 PHM65548:PHM65602 PRI65548:PRI65602 QBE65548:QBE65602 QLA65548:QLA65602 QUW65548:QUW65602 RES65548:RES65602 ROO65548:ROO65602 RYK65548:RYK65602 SIG65548:SIG65602 SSC65548:SSC65602 TBY65548:TBY65602 TLU65548:TLU65602 TVQ65548:TVQ65602 UFM65548:UFM65602 UPI65548:UPI65602 UZE65548:UZE65602 VJA65548:VJA65602 VSW65548:VSW65602 WCS65548:WCS65602 WMO65548:WMO65602 WWK65548:WWK65602 AC131084:AC131138 JY131084:JY131138 TU131084:TU131138 ADQ131084:ADQ131138 ANM131084:ANM131138 AXI131084:AXI131138 BHE131084:BHE131138 BRA131084:BRA131138 CAW131084:CAW131138 CKS131084:CKS131138 CUO131084:CUO131138 DEK131084:DEK131138 DOG131084:DOG131138 DYC131084:DYC131138 EHY131084:EHY131138 ERU131084:ERU131138 FBQ131084:FBQ131138 FLM131084:FLM131138 FVI131084:FVI131138 GFE131084:GFE131138 GPA131084:GPA131138 GYW131084:GYW131138 HIS131084:HIS131138 HSO131084:HSO131138 ICK131084:ICK131138 IMG131084:IMG131138 IWC131084:IWC131138 JFY131084:JFY131138 JPU131084:JPU131138 JZQ131084:JZQ131138 KJM131084:KJM131138 KTI131084:KTI131138 LDE131084:LDE131138 LNA131084:LNA131138 LWW131084:LWW131138 MGS131084:MGS131138 MQO131084:MQO131138 NAK131084:NAK131138 NKG131084:NKG131138 NUC131084:NUC131138 ODY131084:ODY131138 ONU131084:ONU131138 OXQ131084:OXQ131138 PHM131084:PHM131138 PRI131084:PRI131138 QBE131084:QBE131138 QLA131084:QLA131138 QUW131084:QUW131138 RES131084:RES131138 ROO131084:ROO131138 RYK131084:RYK131138 SIG131084:SIG131138 SSC131084:SSC131138 TBY131084:TBY131138 TLU131084:TLU131138 TVQ131084:TVQ131138 UFM131084:UFM131138 UPI131084:UPI131138 UZE131084:UZE131138 VJA131084:VJA131138 VSW131084:VSW131138 WCS131084:WCS131138 WMO131084:WMO131138 WWK131084:WWK131138 AC196620:AC196674 JY196620:JY196674 TU196620:TU196674 ADQ196620:ADQ196674 ANM196620:ANM196674 AXI196620:AXI196674 BHE196620:BHE196674 BRA196620:BRA196674 CAW196620:CAW196674 CKS196620:CKS196674 CUO196620:CUO196674 DEK196620:DEK196674 DOG196620:DOG196674 DYC196620:DYC196674 EHY196620:EHY196674 ERU196620:ERU196674 FBQ196620:FBQ196674 FLM196620:FLM196674 FVI196620:FVI196674 GFE196620:GFE196674 GPA196620:GPA196674 GYW196620:GYW196674 HIS196620:HIS196674 HSO196620:HSO196674 ICK196620:ICK196674 IMG196620:IMG196674 IWC196620:IWC196674 JFY196620:JFY196674 JPU196620:JPU196674 JZQ196620:JZQ196674 KJM196620:KJM196674 KTI196620:KTI196674 LDE196620:LDE196674 LNA196620:LNA196674 LWW196620:LWW196674 MGS196620:MGS196674 MQO196620:MQO196674 NAK196620:NAK196674 NKG196620:NKG196674 NUC196620:NUC196674 ODY196620:ODY196674 ONU196620:ONU196674 OXQ196620:OXQ196674 PHM196620:PHM196674 PRI196620:PRI196674 QBE196620:QBE196674 QLA196620:QLA196674 QUW196620:QUW196674 RES196620:RES196674 ROO196620:ROO196674 RYK196620:RYK196674 SIG196620:SIG196674 SSC196620:SSC196674 TBY196620:TBY196674 TLU196620:TLU196674 TVQ196620:TVQ196674 UFM196620:UFM196674 UPI196620:UPI196674 UZE196620:UZE196674 VJA196620:VJA196674 VSW196620:VSW196674 WCS196620:WCS196674 WMO196620:WMO196674 WWK196620:WWK196674 AC262156:AC262210 JY262156:JY262210 TU262156:TU262210 ADQ262156:ADQ262210 ANM262156:ANM262210 AXI262156:AXI262210 BHE262156:BHE262210 BRA262156:BRA262210 CAW262156:CAW262210 CKS262156:CKS262210 CUO262156:CUO262210 DEK262156:DEK262210 DOG262156:DOG262210 DYC262156:DYC262210 EHY262156:EHY262210 ERU262156:ERU262210 FBQ262156:FBQ262210 FLM262156:FLM262210 FVI262156:FVI262210 GFE262156:GFE262210 GPA262156:GPA262210 GYW262156:GYW262210 HIS262156:HIS262210 HSO262156:HSO262210 ICK262156:ICK262210 IMG262156:IMG262210 IWC262156:IWC262210 JFY262156:JFY262210 JPU262156:JPU262210 JZQ262156:JZQ262210 KJM262156:KJM262210 KTI262156:KTI262210 LDE262156:LDE262210 LNA262156:LNA262210 LWW262156:LWW262210 MGS262156:MGS262210 MQO262156:MQO262210 NAK262156:NAK262210 NKG262156:NKG262210 NUC262156:NUC262210 ODY262156:ODY262210 ONU262156:ONU262210 OXQ262156:OXQ262210 PHM262156:PHM262210 PRI262156:PRI262210 QBE262156:QBE262210 QLA262156:QLA262210 QUW262156:QUW262210 RES262156:RES262210 ROO262156:ROO262210 RYK262156:RYK262210 SIG262156:SIG262210 SSC262156:SSC262210 TBY262156:TBY262210 TLU262156:TLU262210 TVQ262156:TVQ262210 UFM262156:UFM262210 UPI262156:UPI262210 UZE262156:UZE262210 VJA262156:VJA262210 VSW262156:VSW262210 WCS262156:WCS262210 WMO262156:WMO262210 WWK262156:WWK262210 AC327692:AC327746 JY327692:JY327746 TU327692:TU327746 ADQ327692:ADQ327746 ANM327692:ANM327746 AXI327692:AXI327746 BHE327692:BHE327746 BRA327692:BRA327746 CAW327692:CAW327746 CKS327692:CKS327746 CUO327692:CUO327746 DEK327692:DEK327746 DOG327692:DOG327746 DYC327692:DYC327746 EHY327692:EHY327746 ERU327692:ERU327746 FBQ327692:FBQ327746 FLM327692:FLM327746 FVI327692:FVI327746 GFE327692:GFE327746 GPA327692:GPA327746 GYW327692:GYW327746 HIS327692:HIS327746 HSO327692:HSO327746 ICK327692:ICK327746 IMG327692:IMG327746 IWC327692:IWC327746 JFY327692:JFY327746 JPU327692:JPU327746 JZQ327692:JZQ327746 KJM327692:KJM327746 KTI327692:KTI327746 LDE327692:LDE327746 LNA327692:LNA327746 LWW327692:LWW327746 MGS327692:MGS327746 MQO327692:MQO327746 NAK327692:NAK327746 NKG327692:NKG327746 NUC327692:NUC327746 ODY327692:ODY327746 ONU327692:ONU327746 OXQ327692:OXQ327746 PHM327692:PHM327746 PRI327692:PRI327746 QBE327692:QBE327746 QLA327692:QLA327746 QUW327692:QUW327746 RES327692:RES327746 ROO327692:ROO327746 RYK327692:RYK327746 SIG327692:SIG327746 SSC327692:SSC327746 TBY327692:TBY327746 TLU327692:TLU327746 TVQ327692:TVQ327746 UFM327692:UFM327746 UPI327692:UPI327746 UZE327692:UZE327746 VJA327692:VJA327746 VSW327692:VSW327746 WCS327692:WCS327746 WMO327692:WMO327746 WWK327692:WWK327746 AC393228:AC393282 JY393228:JY393282 TU393228:TU393282 ADQ393228:ADQ393282 ANM393228:ANM393282 AXI393228:AXI393282 BHE393228:BHE393282 BRA393228:BRA393282 CAW393228:CAW393282 CKS393228:CKS393282 CUO393228:CUO393282 DEK393228:DEK393282 DOG393228:DOG393282 DYC393228:DYC393282 EHY393228:EHY393282 ERU393228:ERU393282 FBQ393228:FBQ393282 FLM393228:FLM393282 FVI393228:FVI393282 GFE393228:GFE393282 GPA393228:GPA393282 GYW393228:GYW393282 HIS393228:HIS393282 HSO393228:HSO393282 ICK393228:ICK393282 IMG393228:IMG393282 IWC393228:IWC393282 JFY393228:JFY393282 JPU393228:JPU393282 JZQ393228:JZQ393282 KJM393228:KJM393282 KTI393228:KTI393282 LDE393228:LDE393282 LNA393228:LNA393282 LWW393228:LWW393282 MGS393228:MGS393282 MQO393228:MQO393282 NAK393228:NAK393282 NKG393228:NKG393282 NUC393228:NUC393282 ODY393228:ODY393282 ONU393228:ONU393282 OXQ393228:OXQ393282 PHM393228:PHM393282 PRI393228:PRI393282 QBE393228:QBE393282 QLA393228:QLA393282 QUW393228:QUW393282 RES393228:RES393282 ROO393228:ROO393282 RYK393228:RYK393282 SIG393228:SIG393282 SSC393228:SSC393282 TBY393228:TBY393282 TLU393228:TLU393282 TVQ393228:TVQ393282 UFM393228:UFM393282 UPI393228:UPI393282 UZE393228:UZE393282 VJA393228:VJA393282 VSW393228:VSW393282 WCS393228:WCS393282 WMO393228:WMO393282 WWK393228:WWK393282 AC458764:AC458818 JY458764:JY458818 TU458764:TU458818 ADQ458764:ADQ458818 ANM458764:ANM458818 AXI458764:AXI458818 BHE458764:BHE458818 BRA458764:BRA458818 CAW458764:CAW458818 CKS458764:CKS458818 CUO458764:CUO458818 DEK458764:DEK458818 DOG458764:DOG458818 DYC458764:DYC458818 EHY458764:EHY458818 ERU458764:ERU458818 FBQ458764:FBQ458818 FLM458764:FLM458818 FVI458764:FVI458818 GFE458764:GFE458818 GPA458764:GPA458818 GYW458764:GYW458818 HIS458764:HIS458818 HSO458764:HSO458818 ICK458764:ICK458818 IMG458764:IMG458818 IWC458764:IWC458818 JFY458764:JFY458818 JPU458764:JPU458818 JZQ458764:JZQ458818 KJM458764:KJM458818 KTI458764:KTI458818 LDE458764:LDE458818 LNA458764:LNA458818 LWW458764:LWW458818 MGS458764:MGS458818 MQO458764:MQO458818 NAK458764:NAK458818 NKG458764:NKG458818 NUC458764:NUC458818 ODY458764:ODY458818 ONU458764:ONU458818 OXQ458764:OXQ458818 PHM458764:PHM458818 PRI458764:PRI458818 QBE458764:QBE458818 QLA458764:QLA458818 QUW458764:QUW458818 RES458764:RES458818 ROO458764:ROO458818 RYK458764:RYK458818 SIG458764:SIG458818 SSC458764:SSC458818 TBY458764:TBY458818 TLU458764:TLU458818 TVQ458764:TVQ458818 UFM458764:UFM458818 UPI458764:UPI458818 UZE458764:UZE458818 VJA458764:VJA458818 VSW458764:VSW458818 WCS458764:WCS458818 WMO458764:WMO458818 WWK458764:WWK458818 AC524300:AC524354 JY524300:JY524354 TU524300:TU524354 ADQ524300:ADQ524354 ANM524300:ANM524354 AXI524300:AXI524354 BHE524300:BHE524354 BRA524300:BRA524354 CAW524300:CAW524354 CKS524300:CKS524354 CUO524300:CUO524354 DEK524300:DEK524354 DOG524300:DOG524354 DYC524300:DYC524354 EHY524300:EHY524354 ERU524300:ERU524354 FBQ524300:FBQ524354 FLM524300:FLM524354 FVI524300:FVI524354 GFE524300:GFE524354 GPA524300:GPA524354 GYW524300:GYW524354 HIS524300:HIS524354 HSO524300:HSO524354 ICK524300:ICK524354 IMG524300:IMG524354 IWC524300:IWC524354 JFY524300:JFY524354 JPU524300:JPU524354 JZQ524300:JZQ524354 KJM524300:KJM524354 KTI524300:KTI524354 LDE524300:LDE524354 LNA524300:LNA524354 LWW524300:LWW524354 MGS524300:MGS524354 MQO524300:MQO524354 NAK524300:NAK524354 NKG524300:NKG524354 NUC524300:NUC524354 ODY524300:ODY524354 ONU524300:ONU524354 OXQ524300:OXQ524354 PHM524300:PHM524354 PRI524300:PRI524354 QBE524300:QBE524354 QLA524300:QLA524354 QUW524300:QUW524354 RES524300:RES524354 ROO524300:ROO524354 RYK524300:RYK524354 SIG524300:SIG524354 SSC524300:SSC524354 TBY524300:TBY524354 TLU524300:TLU524354 TVQ524300:TVQ524354 UFM524300:UFM524354 UPI524300:UPI524354 UZE524300:UZE524354 VJA524300:VJA524354 VSW524300:VSW524354 WCS524300:WCS524354 WMO524300:WMO524354 WWK524300:WWK524354 AC589836:AC589890 JY589836:JY589890 TU589836:TU589890 ADQ589836:ADQ589890 ANM589836:ANM589890 AXI589836:AXI589890 BHE589836:BHE589890 BRA589836:BRA589890 CAW589836:CAW589890 CKS589836:CKS589890 CUO589836:CUO589890 DEK589836:DEK589890 DOG589836:DOG589890 DYC589836:DYC589890 EHY589836:EHY589890 ERU589836:ERU589890 FBQ589836:FBQ589890 FLM589836:FLM589890 FVI589836:FVI589890 GFE589836:GFE589890 GPA589836:GPA589890 GYW589836:GYW589890 HIS589836:HIS589890 HSO589836:HSO589890 ICK589836:ICK589890 IMG589836:IMG589890 IWC589836:IWC589890 JFY589836:JFY589890 JPU589836:JPU589890 JZQ589836:JZQ589890 KJM589836:KJM589890 KTI589836:KTI589890 LDE589836:LDE589890 LNA589836:LNA589890 LWW589836:LWW589890 MGS589836:MGS589890 MQO589836:MQO589890 NAK589836:NAK589890 NKG589836:NKG589890 NUC589836:NUC589890 ODY589836:ODY589890 ONU589836:ONU589890 OXQ589836:OXQ589890 PHM589836:PHM589890 PRI589836:PRI589890 QBE589836:QBE589890 QLA589836:QLA589890 QUW589836:QUW589890 RES589836:RES589890 ROO589836:ROO589890 RYK589836:RYK589890 SIG589836:SIG589890 SSC589836:SSC589890 TBY589836:TBY589890 TLU589836:TLU589890 TVQ589836:TVQ589890 UFM589836:UFM589890 UPI589836:UPI589890 UZE589836:UZE589890 VJA589836:VJA589890 VSW589836:VSW589890 WCS589836:WCS589890 WMO589836:WMO589890 WWK589836:WWK589890 AC655372:AC655426 JY655372:JY655426 TU655372:TU655426 ADQ655372:ADQ655426 ANM655372:ANM655426 AXI655372:AXI655426 BHE655372:BHE655426 BRA655372:BRA655426 CAW655372:CAW655426 CKS655372:CKS655426 CUO655372:CUO655426 DEK655372:DEK655426 DOG655372:DOG655426 DYC655372:DYC655426 EHY655372:EHY655426 ERU655372:ERU655426 FBQ655372:FBQ655426 FLM655372:FLM655426 FVI655372:FVI655426 GFE655372:GFE655426 GPA655372:GPA655426 GYW655372:GYW655426 HIS655372:HIS655426 HSO655372:HSO655426 ICK655372:ICK655426 IMG655372:IMG655426 IWC655372:IWC655426 JFY655372:JFY655426 JPU655372:JPU655426 JZQ655372:JZQ655426 KJM655372:KJM655426 KTI655372:KTI655426 LDE655372:LDE655426 LNA655372:LNA655426 LWW655372:LWW655426 MGS655372:MGS655426 MQO655372:MQO655426 NAK655372:NAK655426 NKG655372:NKG655426 NUC655372:NUC655426 ODY655372:ODY655426 ONU655372:ONU655426 OXQ655372:OXQ655426 PHM655372:PHM655426 PRI655372:PRI655426 QBE655372:QBE655426 QLA655372:QLA655426 QUW655372:QUW655426 RES655372:RES655426 ROO655372:ROO655426 RYK655372:RYK655426 SIG655372:SIG655426 SSC655372:SSC655426 TBY655372:TBY655426 TLU655372:TLU655426 TVQ655372:TVQ655426 UFM655372:UFM655426 UPI655372:UPI655426 UZE655372:UZE655426 VJA655372:VJA655426 VSW655372:VSW655426 WCS655372:WCS655426 WMO655372:WMO655426 WWK655372:WWK655426 AC720908:AC720962 JY720908:JY720962 TU720908:TU720962 ADQ720908:ADQ720962 ANM720908:ANM720962 AXI720908:AXI720962 BHE720908:BHE720962 BRA720908:BRA720962 CAW720908:CAW720962 CKS720908:CKS720962 CUO720908:CUO720962 DEK720908:DEK720962 DOG720908:DOG720962 DYC720908:DYC720962 EHY720908:EHY720962 ERU720908:ERU720962 FBQ720908:FBQ720962 FLM720908:FLM720962 FVI720908:FVI720962 GFE720908:GFE720962 GPA720908:GPA720962 GYW720908:GYW720962 HIS720908:HIS720962 HSO720908:HSO720962 ICK720908:ICK720962 IMG720908:IMG720962 IWC720908:IWC720962 JFY720908:JFY720962 JPU720908:JPU720962 JZQ720908:JZQ720962 KJM720908:KJM720962 KTI720908:KTI720962 LDE720908:LDE720962 LNA720908:LNA720962 LWW720908:LWW720962 MGS720908:MGS720962 MQO720908:MQO720962 NAK720908:NAK720962 NKG720908:NKG720962 NUC720908:NUC720962 ODY720908:ODY720962 ONU720908:ONU720962 OXQ720908:OXQ720962 PHM720908:PHM720962 PRI720908:PRI720962 QBE720908:QBE720962 QLA720908:QLA720962 QUW720908:QUW720962 RES720908:RES720962 ROO720908:ROO720962 RYK720908:RYK720962 SIG720908:SIG720962 SSC720908:SSC720962 TBY720908:TBY720962 TLU720908:TLU720962 TVQ720908:TVQ720962 UFM720908:UFM720962 UPI720908:UPI720962 UZE720908:UZE720962 VJA720908:VJA720962 VSW720908:VSW720962 WCS720908:WCS720962 WMO720908:WMO720962 WWK720908:WWK720962 AC786444:AC786498 JY786444:JY786498 TU786444:TU786498 ADQ786444:ADQ786498 ANM786444:ANM786498 AXI786444:AXI786498 BHE786444:BHE786498 BRA786444:BRA786498 CAW786444:CAW786498 CKS786444:CKS786498 CUO786444:CUO786498 DEK786444:DEK786498 DOG786444:DOG786498 DYC786444:DYC786498 EHY786444:EHY786498 ERU786444:ERU786498 FBQ786444:FBQ786498 FLM786444:FLM786498 FVI786444:FVI786498 GFE786444:GFE786498 GPA786444:GPA786498 GYW786444:GYW786498 HIS786444:HIS786498 HSO786444:HSO786498 ICK786444:ICK786498 IMG786444:IMG786498 IWC786444:IWC786498 JFY786444:JFY786498 JPU786444:JPU786498 JZQ786444:JZQ786498 KJM786444:KJM786498 KTI786444:KTI786498 LDE786444:LDE786498 LNA786444:LNA786498 LWW786444:LWW786498 MGS786444:MGS786498 MQO786444:MQO786498 NAK786444:NAK786498 NKG786444:NKG786498 NUC786444:NUC786498 ODY786444:ODY786498 ONU786444:ONU786498 OXQ786444:OXQ786498 PHM786444:PHM786498 PRI786444:PRI786498 QBE786444:QBE786498 QLA786444:QLA786498 QUW786444:QUW786498 RES786444:RES786498 ROO786444:ROO786498 RYK786444:RYK786498 SIG786444:SIG786498 SSC786444:SSC786498 TBY786444:TBY786498 TLU786444:TLU786498 TVQ786444:TVQ786498 UFM786444:UFM786498 UPI786444:UPI786498 UZE786444:UZE786498 VJA786444:VJA786498 VSW786444:VSW786498 WCS786444:WCS786498 WMO786444:WMO786498 WWK786444:WWK786498 AC851980:AC852034 JY851980:JY852034 TU851980:TU852034 ADQ851980:ADQ852034 ANM851980:ANM852034 AXI851980:AXI852034 BHE851980:BHE852034 BRA851980:BRA852034 CAW851980:CAW852034 CKS851980:CKS852034 CUO851980:CUO852034 DEK851980:DEK852034 DOG851980:DOG852034 DYC851980:DYC852034 EHY851980:EHY852034 ERU851980:ERU852034 FBQ851980:FBQ852034 FLM851980:FLM852034 FVI851980:FVI852034 GFE851980:GFE852034 GPA851980:GPA852034 GYW851980:GYW852034 HIS851980:HIS852034 HSO851980:HSO852034 ICK851980:ICK852034 IMG851980:IMG852034 IWC851980:IWC852034 JFY851980:JFY852034 JPU851980:JPU852034 JZQ851980:JZQ852034 KJM851980:KJM852034 KTI851980:KTI852034 LDE851980:LDE852034 LNA851980:LNA852034 LWW851980:LWW852034 MGS851980:MGS852034 MQO851980:MQO852034 NAK851980:NAK852034 NKG851980:NKG852034 NUC851980:NUC852034 ODY851980:ODY852034 ONU851980:ONU852034 OXQ851980:OXQ852034 PHM851980:PHM852034 PRI851980:PRI852034 QBE851980:QBE852034 QLA851980:QLA852034 QUW851980:QUW852034 RES851980:RES852034 ROO851980:ROO852034 RYK851980:RYK852034 SIG851980:SIG852034 SSC851980:SSC852034 TBY851980:TBY852034 TLU851980:TLU852034 TVQ851980:TVQ852034 UFM851980:UFM852034 UPI851980:UPI852034 UZE851980:UZE852034 VJA851980:VJA852034 VSW851980:VSW852034 WCS851980:WCS852034 WMO851980:WMO852034 WWK851980:WWK852034 AC917516:AC917570 JY917516:JY917570 TU917516:TU917570 ADQ917516:ADQ917570 ANM917516:ANM917570 AXI917516:AXI917570 BHE917516:BHE917570 BRA917516:BRA917570 CAW917516:CAW917570 CKS917516:CKS917570 CUO917516:CUO917570 DEK917516:DEK917570 DOG917516:DOG917570 DYC917516:DYC917570 EHY917516:EHY917570 ERU917516:ERU917570 FBQ917516:FBQ917570 FLM917516:FLM917570 FVI917516:FVI917570 GFE917516:GFE917570 GPA917516:GPA917570 GYW917516:GYW917570 HIS917516:HIS917570 HSO917516:HSO917570 ICK917516:ICK917570 IMG917516:IMG917570 IWC917516:IWC917570 JFY917516:JFY917570 JPU917516:JPU917570 JZQ917516:JZQ917570 KJM917516:KJM917570 KTI917516:KTI917570 LDE917516:LDE917570 LNA917516:LNA917570 LWW917516:LWW917570 MGS917516:MGS917570 MQO917516:MQO917570 NAK917516:NAK917570 NKG917516:NKG917570 NUC917516:NUC917570 ODY917516:ODY917570 ONU917516:ONU917570 OXQ917516:OXQ917570 PHM917516:PHM917570 PRI917516:PRI917570 QBE917516:QBE917570 QLA917516:QLA917570 QUW917516:QUW917570 RES917516:RES917570 ROO917516:ROO917570 RYK917516:RYK917570 SIG917516:SIG917570 SSC917516:SSC917570 TBY917516:TBY917570 TLU917516:TLU917570 TVQ917516:TVQ917570 UFM917516:UFM917570 UPI917516:UPI917570 UZE917516:UZE917570 VJA917516:VJA917570 VSW917516:VSW917570 WCS917516:WCS917570 WMO917516:WMO917570 WWK917516:WWK917570 AC983052:AC983106 JY983052:JY983106 TU983052:TU983106 ADQ983052:ADQ983106 ANM983052:ANM983106 AXI983052:AXI983106 BHE983052:BHE983106 BRA983052:BRA983106 CAW983052:CAW983106 CKS983052:CKS983106 CUO983052:CUO983106 DEK983052:DEK983106 DOG983052:DOG983106 DYC983052:DYC983106 EHY983052:EHY983106 ERU983052:ERU983106 FBQ983052:FBQ983106 FLM983052:FLM983106 FVI983052:FVI983106 GFE983052:GFE983106 GPA983052:GPA983106 GYW983052:GYW983106 HIS983052:HIS983106 HSO983052:HSO983106 ICK983052:ICK983106 IMG983052:IMG983106 IWC983052:IWC983106 JFY983052:JFY983106 JPU983052:JPU983106 JZQ983052:JZQ983106 KJM983052:KJM983106 KTI983052:KTI983106 LDE983052:LDE983106 LNA983052:LNA983106 LWW983052:LWW983106 MGS983052:MGS983106 MQO983052:MQO983106 NAK983052:NAK983106 NKG983052:NKG983106 NUC983052:NUC983106 ODY983052:ODY983106 ONU983052:ONU983106 OXQ983052:OXQ983106 PHM983052:PHM983106 PRI983052:PRI983106 QBE983052:QBE983106 QLA983052:QLA983106 QUW983052:QUW983106 RES983052:RES983106 ROO983052:ROO983106 RYK983052:RYK983106 SIG983052:SIG983106 SSC983052:SSC983106 TBY983052:TBY983106 TLU983052:TLU983106 TVQ983052:TVQ983106 UFM983052:UFM983106 UPI983052:UPI983106 UZE983052:UZE983106 VJA983052:VJA983106 VSW983052:VSW983106 WCS983052:WCS983106 WMO983052:WMO983106 WWK983052:WWK983106 AX12:AX66 KT12:KT66 UP12:UP66 AEL12:AEL66 AOH12:AOH66 AYD12:AYD66 BHZ12:BHZ66 BRV12:BRV66 CBR12:CBR66 CLN12:CLN66 CVJ12:CVJ66 DFF12:DFF66 DPB12:DPB66 DYX12:DYX66 EIT12:EIT66 ESP12:ESP66 FCL12:FCL66 FMH12:FMH66 FWD12:FWD66 GFZ12:GFZ66 GPV12:GPV66 GZR12:GZR66 HJN12:HJN66 HTJ12:HTJ66 IDF12:IDF66 INB12:INB66 IWX12:IWX66 JGT12:JGT66 JQP12:JQP66 KAL12:KAL66 KKH12:KKH66 KUD12:KUD66 LDZ12:LDZ66 LNV12:LNV66 LXR12:LXR66 MHN12:MHN66 MRJ12:MRJ66 NBF12:NBF66 NLB12:NLB66 NUX12:NUX66 OET12:OET66 OOP12:OOP66 OYL12:OYL66 PIH12:PIH66 PSD12:PSD66 QBZ12:QBZ66 QLV12:QLV66 QVR12:QVR66 RFN12:RFN66 RPJ12:RPJ66 RZF12:RZF66 SJB12:SJB66 SSX12:SSX66 TCT12:TCT66 TMP12:TMP66 TWL12:TWL66 UGH12:UGH66 UQD12:UQD66 UZZ12:UZZ66 VJV12:VJV66 VTR12:VTR66 WDN12:WDN66 WNJ12:WNJ66 WXF12:WXF66 AX65548:AX65602 KT65548:KT65602 UP65548:UP65602 AEL65548:AEL65602 AOH65548:AOH65602 AYD65548:AYD65602 BHZ65548:BHZ65602 BRV65548:BRV65602 CBR65548:CBR65602 CLN65548:CLN65602 CVJ65548:CVJ65602 DFF65548:DFF65602 DPB65548:DPB65602 DYX65548:DYX65602 EIT65548:EIT65602 ESP65548:ESP65602 FCL65548:FCL65602 FMH65548:FMH65602 FWD65548:FWD65602 GFZ65548:GFZ65602 GPV65548:GPV65602 GZR65548:GZR65602 HJN65548:HJN65602 HTJ65548:HTJ65602 IDF65548:IDF65602 INB65548:INB65602 IWX65548:IWX65602 JGT65548:JGT65602 JQP65548:JQP65602 KAL65548:KAL65602 KKH65548:KKH65602 KUD65548:KUD65602 LDZ65548:LDZ65602 LNV65548:LNV65602 LXR65548:LXR65602 MHN65548:MHN65602 MRJ65548:MRJ65602 NBF65548:NBF65602 NLB65548:NLB65602 NUX65548:NUX65602 OET65548:OET65602 OOP65548:OOP65602 OYL65548:OYL65602 PIH65548:PIH65602 PSD65548:PSD65602 QBZ65548:QBZ65602 QLV65548:QLV65602 QVR65548:QVR65602 RFN65548:RFN65602 RPJ65548:RPJ65602 RZF65548:RZF65602 SJB65548:SJB65602 SSX65548:SSX65602 TCT65548:TCT65602 TMP65548:TMP65602 TWL65548:TWL65602 UGH65548:UGH65602 UQD65548:UQD65602 UZZ65548:UZZ65602 VJV65548:VJV65602 VTR65548:VTR65602 WDN65548:WDN65602 WNJ65548:WNJ65602 WXF65548:WXF65602 AX131084:AX131138 KT131084:KT131138 UP131084:UP131138 AEL131084:AEL131138 AOH131084:AOH131138 AYD131084:AYD131138 BHZ131084:BHZ131138 BRV131084:BRV131138 CBR131084:CBR131138 CLN131084:CLN131138 CVJ131084:CVJ131138 DFF131084:DFF131138 DPB131084:DPB131138 DYX131084:DYX131138 EIT131084:EIT131138 ESP131084:ESP131138 FCL131084:FCL131138 FMH131084:FMH131138 FWD131084:FWD131138 GFZ131084:GFZ131138 GPV131084:GPV131138 GZR131084:GZR131138 HJN131084:HJN131138 HTJ131084:HTJ131138 IDF131084:IDF131138 INB131084:INB131138 IWX131084:IWX131138 JGT131084:JGT131138 JQP131084:JQP131138 KAL131084:KAL131138 KKH131084:KKH131138 KUD131084:KUD131138 LDZ131084:LDZ131138 LNV131084:LNV131138 LXR131084:LXR131138 MHN131084:MHN131138 MRJ131084:MRJ131138 NBF131084:NBF131138 NLB131084:NLB131138 NUX131084:NUX131138 OET131084:OET131138 OOP131084:OOP131138 OYL131084:OYL131138 PIH131084:PIH131138 PSD131084:PSD131138 QBZ131084:QBZ131138 QLV131084:QLV131138 QVR131084:QVR131138 RFN131084:RFN131138 RPJ131084:RPJ131138 RZF131084:RZF131138 SJB131084:SJB131138 SSX131084:SSX131138 TCT131084:TCT131138 TMP131084:TMP131138 TWL131084:TWL131138 UGH131084:UGH131138 UQD131084:UQD131138 UZZ131084:UZZ131138 VJV131084:VJV131138 VTR131084:VTR131138 WDN131084:WDN131138 WNJ131084:WNJ131138 WXF131084:WXF131138 AX196620:AX196674 KT196620:KT196674 UP196620:UP196674 AEL196620:AEL196674 AOH196620:AOH196674 AYD196620:AYD196674 BHZ196620:BHZ196674 BRV196620:BRV196674 CBR196620:CBR196674 CLN196620:CLN196674 CVJ196620:CVJ196674 DFF196620:DFF196674 DPB196620:DPB196674 DYX196620:DYX196674 EIT196620:EIT196674 ESP196620:ESP196674 FCL196620:FCL196674 FMH196620:FMH196674 FWD196620:FWD196674 GFZ196620:GFZ196674 GPV196620:GPV196674 GZR196620:GZR196674 HJN196620:HJN196674 HTJ196620:HTJ196674 IDF196620:IDF196674 INB196620:INB196674 IWX196620:IWX196674 JGT196620:JGT196674 JQP196620:JQP196674 KAL196620:KAL196674 KKH196620:KKH196674 KUD196620:KUD196674 LDZ196620:LDZ196674 LNV196620:LNV196674 LXR196620:LXR196674 MHN196620:MHN196674 MRJ196620:MRJ196674 NBF196620:NBF196674 NLB196620:NLB196674 NUX196620:NUX196674 OET196620:OET196674 OOP196620:OOP196674 OYL196620:OYL196674 PIH196620:PIH196674 PSD196620:PSD196674 QBZ196620:QBZ196674 QLV196620:QLV196674 QVR196620:QVR196674 RFN196620:RFN196674 RPJ196620:RPJ196674 RZF196620:RZF196674 SJB196620:SJB196674 SSX196620:SSX196674 TCT196620:TCT196674 TMP196620:TMP196674 TWL196620:TWL196674 UGH196620:UGH196674 UQD196620:UQD196674 UZZ196620:UZZ196674 VJV196620:VJV196674 VTR196620:VTR196674 WDN196620:WDN196674 WNJ196620:WNJ196674 WXF196620:WXF196674 AX262156:AX262210 KT262156:KT262210 UP262156:UP262210 AEL262156:AEL262210 AOH262156:AOH262210 AYD262156:AYD262210 BHZ262156:BHZ262210 BRV262156:BRV262210 CBR262156:CBR262210 CLN262156:CLN262210 CVJ262156:CVJ262210 DFF262156:DFF262210 DPB262156:DPB262210 DYX262156:DYX262210 EIT262156:EIT262210 ESP262156:ESP262210 FCL262156:FCL262210 FMH262156:FMH262210 FWD262156:FWD262210 GFZ262156:GFZ262210 GPV262156:GPV262210 GZR262156:GZR262210 HJN262156:HJN262210 HTJ262156:HTJ262210 IDF262156:IDF262210 INB262156:INB262210 IWX262156:IWX262210 JGT262156:JGT262210 JQP262156:JQP262210 KAL262156:KAL262210 KKH262156:KKH262210 KUD262156:KUD262210 LDZ262156:LDZ262210 LNV262156:LNV262210 LXR262156:LXR262210 MHN262156:MHN262210 MRJ262156:MRJ262210 NBF262156:NBF262210 NLB262156:NLB262210 NUX262156:NUX262210 OET262156:OET262210 OOP262156:OOP262210 OYL262156:OYL262210 PIH262156:PIH262210 PSD262156:PSD262210 QBZ262156:QBZ262210 QLV262156:QLV262210 QVR262156:QVR262210 RFN262156:RFN262210 RPJ262156:RPJ262210 RZF262156:RZF262210 SJB262156:SJB262210 SSX262156:SSX262210 TCT262156:TCT262210 TMP262156:TMP262210 TWL262156:TWL262210 UGH262156:UGH262210 UQD262156:UQD262210 UZZ262156:UZZ262210 VJV262156:VJV262210 VTR262156:VTR262210 WDN262156:WDN262210 WNJ262156:WNJ262210 WXF262156:WXF262210 AX327692:AX327746 KT327692:KT327746 UP327692:UP327746 AEL327692:AEL327746 AOH327692:AOH327746 AYD327692:AYD327746 BHZ327692:BHZ327746 BRV327692:BRV327746 CBR327692:CBR327746 CLN327692:CLN327746 CVJ327692:CVJ327746 DFF327692:DFF327746 DPB327692:DPB327746 DYX327692:DYX327746 EIT327692:EIT327746 ESP327692:ESP327746 FCL327692:FCL327746 FMH327692:FMH327746 FWD327692:FWD327746 GFZ327692:GFZ327746 GPV327692:GPV327746 GZR327692:GZR327746 HJN327692:HJN327746 HTJ327692:HTJ327746 IDF327692:IDF327746 INB327692:INB327746 IWX327692:IWX327746 JGT327692:JGT327746 JQP327692:JQP327746 KAL327692:KAL327746 KKH327692:KKH327746 KUD327692:KUD327746 LDZ327692:LDZ327746 LNV327692:LNV327746 LXR327692:LXR327746 MHN327692:MHN327746 MRJ327692:MRJ327746 NBF327692:NBF327746 NLB327692:NLB327746 NUX327692:NUX327746 OET327692:OET327746 OOP327692:OOP327746 OYL327692:OYL327746 PIH327692:PIH327746 PSD327692:PSD327746 QBZ327692:QBZ327746 QLV327692:QLV327746 QVR327692:QVR327746 RFN327692:RFN327746 RPJ327692:RPJ327746 RZF327692:RZF327746 SJB327692:SJB327746 SSX327692:SSX327746 TCT327692:TCT327746 TMP327692:TMP327746 TWL327692:TWL327746 UGH327692:UGH327746 UQD327692:UQD327746 UZZ327692:UZZ327746 VJV327692:VJV327746 VTR327692:VTR327746 WDN327692:WDN327746 WNJ327692:WNJ327746 WXF327692:WXF327746 AX393228:AX393282 KT393228:KT393282 UP393228:UP393282 AEL393228:AEL393282 AOH393228:AOH393282 AYD393228:AYD393282 BHZ393228:BHZ393282 BRV393228:BRV393282 CBR393228:CBR393282 CLN393228:CLN393282 CVJ393228:CVJ393282 DFF393228:DFF393282 DPB393228:DPB393282 DYX393228:DYX393282 EIT393228:EIT393282 ESP393228:ESP393282 FCL393228:FCL393282 FMH393228:FMH393282 FWD393228:FWD393282 GFZ393228:GFZ393282 GPV393228:GPV393282 GZR393228:GZR393282 HJN393228:HJN393282 HTJ393228:HTJ393282 IDF393228:IDF393282 INB393228:INB393282 IWX393228:IWX393282 JGT393228:JGT393282 JQP393228:JQP393282 KAL393228:KAL393282 KKH393228:KKH393282 KUD393228:KUD393282 LDZ393228:LDZ393282 LNV393228:LNV393282 LXR393228:LXR393282 MHN393228:MHN393282 MRJ393228:MRJ393282 NBF393228:NBF393282 NLB393228:NLB393282 NUX393228:NUX393282 OET393228:OET393282 OOP393228:OOP393282 OYL393228:OYL393282 PIH393228:PIH393282 PSD393228:PSD393282 QBZ393228:QBZ393282 QLV393228:QLV393282 QVR393228:QVR393282 RFN393228:RFN393282 RPJ393228:RPJ393282 RZF393228:RZF393282 SJB393228:SJB393282 SSX393228:SSX393282 TCT393228:TCT393282 TMP393228:TMP393282 TWL393228:TWL393282 UGH393228:UGH393282 UQD393228:UQD393282 UZZ393228:UZZ393282 VJV393228:VJV393282 VTR393228:VTR393282 WDN393228:WDN393282 WNJ393228:WNJ393282 WXF393228:WXF393282 AX458764:AX458818 KT458764:KT458818 UP458764:UP458818 AEL458764:AEL458818 AOH458764:AOH458818 AYD458764:AYD458818 BHZ458764:BHZ458818 BRV458764:BRV458818 CBR458764:CBR458818 CLN458764:CLN458818 CVJ458764:CVJ458818 DFF458764:DFF458818 DPB458764:DPB458818 DYX458764:DYX458818 EIT458764:EIT458818 ESP458764:ESP458818 FCL458764:FCL458818 FMH458764:FMH458818 FWD458764:FWD458818 GFZ458764:GFZ458818 GPV458764:GPV458818 GZR458764:GZR458818 HJN458764:HJN458818 HTJ458764:HTJ458818 IDF458764:IDF458818 INB458764:INB458818 IWX458764:IWX458818 JGT458764:JGT458818 JQP458764:JQP458818 KAL458764:KAL458818 KKH458764:KKH458818 KUD458764:KUD458818 LDZ458764:LDZ458818 LNV458764:LNV458818 LXR458764:LXR458818 MHN458764:MHN458818 MRJ458764:MRJ458818 NBF458764:NBF458818 NLB458764:NLB458818 NUX458764:NUX458818 OET458764:OET458818 OOP458764:OOP458818 OYL458764:OYL458818 PIH458764:PIH458818 PSD458764:PSD458818 QBZ458764:QBZ458818 QLV458764:QLV458818 QVR458764:QVR458818 RFN458764:RFN458818 RPJ458764:RPJ458818 RZF458764:RZF458818 SJB458764:SJB458818 SSX458764:SSX458818 TCT458764:TCT458818 TMP458764:TMP458818 TWL458764:TWL458818 UGH458764:UGH458818 UQD458764:UQD458818 UZZ458764:UZZ458818 VJV458764:VJV458818 VTR458764:VTR458818 WDN458764:WDN458818 WNJ458764:WNJ458818 WXF458764:WXF458818 AX524300:AX524354 KT524300:KT524354 UP524300:UP524354 AEL524300:AEL524354 AOH524300:AOH524354 AYD524300:AYD524354 BHZ524300:BHZ524354 BRV524300:BRV524354 CBR524300:CBR524354 CLN524300:CLN524354 CVJ524300:CVJ524354 DFF524300:DFF524354 DPB524300:DPB524354 DYX524300:DYX524354 EIT524300:EIT524354 ESP524300:ESP524354 FCL524300:FCL524354 FMH524300:FMH524354 FWD524300:FWD524354 GFZ524300:GFZ524354 GPV524300:GPV524354 GZR524300:GZR524354 HJN524300:HJN524354 HTJ524300:HTJ524354 IDF524300:IDF524354 INB524300:INB524354 IWX524300:IWX524354 JGT524300:JGT524354 JQP524300:JQP524354 KAL524300:KAL524354 KKH524300:KKH524354 KUD524300:KUD524354 LDZ524300:LDZ524354 LNV524300:LNV524354 LXR524300:LXR524354 MHN524300:MHN524354 MRJ524300:MRJ524354 NBF524300:NBF524354 NLB524300:NLB524354 NUX524300:NUX524354 OET524300:OET524354 OOP524300:OOP524354 OYL524300:OYL524354 PIH524300:PIH524354 PSD524300:PSD524354 QBZ524300:QBZ524354 QLV524300:QLV524354 QVR524300:QVR524354 RFN524300:RFN524354 RPJ524300:RPJ524354 RZF524300:RZF524354 SJB524300:SJB524354 SSX524300:SSX524354 TCT524300:TCT524354 TMP524300:TMP524354 TWL524300:TWL524354 UGH524300:UGH524354 UQD524300:UQD524354 UZZ524300:UZZ524354 VJV524300:VJV524354 VTR524300:VTR524354 WDN524300:WDN524354 WNJ524300:WNJ524354 WXF524300:WXF524354 AX589836:AX589890 KT589836:KT589890 UP589836:UP589890 AEL589836:AEL589890 AOH589836:AOH589890 AYD589836:AYD589890 BHZ589836:BHZ589890 BRV589836:BRV589890 CBR589836:CBR589890 CLN589836:CLN589890 CVJ589836:CVJ589890 DFF589836:DFF589890 DPB589836:DPB589890 DYX589836:DYX589890 EIT589836:EIT589890 ESP589836:ESP589890 FCL589836:FCL589890 FMH589836:FMH589890 FWD589836:FWD589890 GFZ589836:GFZ589890 GPV589836:GPV589890 GZR589836:GZR589890 HJN589836:HJN589890 HTJ589836:HTJ589890 IDF589836:IDF589890 INB589836:INB589890 IWX589836:IWX589890 JGT589836:JGT589890 JQP589836:JQP589890 KAL589836:KAL589890 KKH589836:KKH589890 KUD589836:KUD589890 LDZ589836:LDZ589890 LNV589836:LNV589890 LXR589836:LXR589890 MHN589836:MHN589890 MRJ589836:MRJ589890 NBF589836:NBF589890 NLB589836:NLB589890 NUX589836:NUX589890 OET589836:OET589890 OOP589836:OOP589890 OYL589836:OYL589890 PIH589836:PIH589890 PSD589836:PSD589890 QBZ589836:QBZ589890 QLV589836:QLV589890 QVR589836:QVR589890 RFN589836:RFN589890 RPJ589836:RPJ589890 RZF589836:RZF589890 SJB589836:SJB589890 SSX589836:SSX589890 TCT589836:TCT589890 TMP589836:TMP589890 TWL589836:TWL589890 UGH589836:UGH589890 UQD589836:UQD589890 UZZ589836:UZZ589890 VJV589836:VJV589890 VTR589836:VTR589890 WDN589836:WDN589890 WNJ589836:WNJ589890 WXF589836:WXF589890 AX655372:AX655426 KT655372:KT655426 UP655372:UP655426 AEL655372:AEL655426 AOH655372:AOH655426 AYD655372:AYD655426 BHZ655372:BHZ655426 BRV655372:BRV655426 CBR655372:CBR655426 CLN655372:CLN655426 CVJ655372:CVJ655426 DFF655372:DFF655426 DPB655372:DPB655426 DYX655372:DYX655426 EIT655372:EIT655426 ESP655372:ESP655426 FCL655372:FCL655426 FMH655372:FMH655426 FWD655372:FWD655426 GFZ655372:GFZ655426 GPV655372:GPV655426 GZR655372:GZR655426 HJN655372:HJN655426 HTJ655372:HTJ655426 IDF655372:IDF655426 INB655372:INB655426 IWX655372:IWX655426 JGT655372:JGT655426 JQP655372:JQP655426 KAL655372:KAL655426 KKH655372:KKH655426 KUD655372:KUD655426 LDZ655372:LDZ655426 LNV655372:LNV655426 LXR655372:LXR655426 MHN655372:MHN655426 MRJ655372:MRJ655426 NBF655372:NBF655426 NLB655372:NLB655426 NUX655372:NUX655426 OET655372:OET655426 OOP655372:OOP655426 OYL655372:OYL655426 PIH655372:PIH655426 PSD655372:PSD655426 QBZ655372:QBZ655426 QLV655372:QLV655426 QVR655372:QVR655426 RFN655372:RFN655426 RPJ655372:RPJ655426 RZF655372:RZF655426 SJB655372:SJB655426 SSX655372:SSX655426 TCT655372:TCT655426 TMP655372:TMP655426 TWL655372:TWL655426 UGH655372:UGH655426 UQD655372:UQD655426 UZZ655372:UZZ655426 VJV655372:VJV655426 VTR655372:VTR655426 WDN655372:WDN655426 WNJ655372:WNJ655426 WXF655372:WXF655426 AX720908:AX720962 KT720908:KT720962 UP720908:UP720962 AEL720908:AEL720962 AOH720908:AOH720962 AYD720908:AYD720962 BHZ720908:BHZ720962 BRV720908:BRV720962 CBR720908:CBR720962 CLN720908:CLN720962 CVJ720908:CVJ720962 DFF720908:DFF720962 DPB720908:DPB720962 DYX720908:DYX720962 EIT720908:EIT720962 ESP720908:ESP720962 FCL720908:FCL720962 FMH720908:FMH720962 FWD720908:FWD720962 GFZ720908:GFZ720962 GPV720908:GPV720962 GZR720908:GZR720962 HJN720908:HJN720962 HTJ720908:HTJ720962 IDF720908:IDF720962 INB720908:INB720962 IWX720908:IWX720962 JGT720908:JGT720962 JQP720908:JQP720962 KAL720908:KAL720962 KKH720908:KKH720962 KUD720908:KUD720962 LDZ720908:LDZ720962 LNV720908:LNV720962 LXR720908:LXR720962 MHN720908:MHN720962 MRJ720908:MRJ720962 NBF720908:NBF720962 NLB720908:NLB720962 NUX720908:NUX720962 OET720908:OET720962 OOP720908:OOP720962 OYL720908:OYL720962 PIH720908:PIH720962 PSD720908:PSD720962 QBZ720908:QBZ720962 QLV720908:QLV720962 QVR720908:QVR720962 RFN720908:RFN720962 RPJ720908:RPJ720962 RZF720908:RZF720962 SJB720908:SJB720962 SSX720908:SSX720962 TCT720908:TCT720962 TMP720908:TMP720962 TWL720908:TWL720962 UGH720908:UGH720962 UQD720908:UQD720962 UZZ720908:UZZ720962 VJV720908:VJV720962 VTR720908:VTR720962 WDN720908:WDN720962 WNJ720908:WNJ720962 WXF720908:WXF720962 AX786444:AX786498 KT786444:KT786498 UP786444:UP786498 AEL786444:AEL786498 AOH786444:AOH786498 AYD786444:AYD786498 BHZ786444:BHZ786498 BRV786444:BRV786498 CBR786444:CBR786498 CLN786444:CLN786498 CVJ786444:CVJ786498 DFF786444:DFF786498 DPB786444:DPB786498 DYX786444:DYX786498 EIT786444:EIT786498 ESP786444:ESP786498 FCL786444:FCL786498 FMH786444:FMH786498 FWD786444:FWD786498 GFZ786444:GFZ786498 GPV786444:GPV786498 GZR786444:GZR786498 HJN786444:HJN786498 HTJ786444:HTJ786498 IDF786444:IDF786498 INB786444:INB786498 IWX786444:IWX786498 JGT786444:JGT786498 JQP786444:JQP786498 KAL786444:KAL786498 KKH786444:KKH786498 KUD786444:KUD786498 LDZ786444:LDZ786498 LNV786444:LNV786498 LXR786444:LXR786498 MHN786444:MHN786498 MRJ786444:MRJ786498 NBF786444:NBF786498 NLB786444:NLB786498 NUX786444:NUX786498 OET786444:OET786498 OOP786444:OOP786498 OYL786444:OYL786498 PIH786444:PIH786498 PSD786444:PSD786498 QBZ786444:QBZ786498 QLV786444:QLV786498 QVR786444:QVR786498 RFN786444:RFN786498 RPJ786444:RPJ786498 RZF786444:RZF786498 SJB786444:SJB786498 SSX786444:SSX786498 TCT786444:TCT786498 TMP786444:TMP786498 TWL786444:TWL786498 UGH786444:UGH786498 UQD786444:UQD786498 UZZ786444:UZZ786498 VJV786444:VJV786498 VTR786444:VTR786498 WDN786444:WDN786498 WNJ786444:WNJ786498 WXF786444:WXF786498 AX851980:AX852034 KT851980:KT852034 UP851980:UP852034 AEL851980:AEL852034 AOH851980:AOH852034 AYD851980:AYD852034 BHZ851980:BHZ852034 BRV851980:BRV852034 CBR851980:CBR852034 CLN851980:CLN852034 CVJ851980:CVJ852034 DFF851980:DFF852034 DPB851980:DPB852034 DYX851980:DYX852034 EIT851980:EIT852034 ESP851980:ESP852034 FCL851980:FCL852034 FMH851980:FMH852034 FWD851980:FWD852034 GFZ851980:GFZ852034 GPV851980:GPV852034 GZR851980:GZR852034 HJN851980:HJN852034 HTJ851980:HTJ852034 IDF851980:IDF852034 INB851980:INB852034 IWX851980:IWX852034 JGT851980:JGT852034 JQP851980:JQP852034 KAL851980:KAL852034 KKH851980:KKH852034 KUD851980:KUD852034 LDZ851980:LDZ852034 LNV851980:LNV852034 LXR851980:LXR852034 MHN851980:MHN852034 MRJ851980:MRJ852034 NBF851980:NBF852034 NLB851980:NLB852034 NUX851980:NUX852034 OET851980:OET852034 OOP851980:OOP852034 OYL851980:OYL852034 PIH851980:PIH852034 PSD851980:PSD852034 QBZ851980:QBZ852034 QLV851980:QLV852034 QVR851980:QVR852034 RFN851980:RFN852034 RPJ851980:RPJ852034 RZF851980:RZF852034 SJB851980:SJB852034 SSX851980:SSX852034 TCT851980:TCT852034 TMP851980:TMP852034 TWL851980:TWL852034 UGH851980:UGH852034 UQD851980:UQD852034 UZZ851980:UZZ852034 VJV851980:VJV852034 VTR851980:VTR852034 WDN851980:WDN852034 WNJ851980:WNJ852034 WXF851980:WXF852034 AX917516:AX917570 KT917516:KT917570 UP917516:UP917570 AEL917516:AEL917570 AOH917516:AOH917570 AYD917516:AYD917570 BHZ917516:BHZ917570 BRV917516:BRV917570 CBR917516:CBR917570 CLN917516:CLN917570 CVJ917516:CVJ917570 DFF917516:DFF917570 DPB917516:DPB917570 DYX917516:DYX917570 EIT917516:EIT917570 ESP917516:ESP917570 FCL917516:FCL917570 FMH917516:FMH917570 FWD917516:FWD917570 GFZ917516:GFZ917570 GPV917516:GPV917570 GZR917516:GZR917570 HJN917516:HJN917570 HTJ917516:HTJ917570 IDF917516:IDF917570 INB917516:INB917570 IWX917516:IWX917570 JGT917516:JGT917570 JQP917516:JQP917570 KAL917516:KAL917570 KKH917516:KKH917570 KUD917516:KUD917570 LDZ917516:LDZ917570 LNV917516:LNV917570 LXR917516:LXR917570 MHN917516:MHN917570 MRJ917516:MRJ917570 NBF917516:NBF917570 NLB917516:NLB917570 NUX917516:NUX917570 OET917516:OET917570 OOP917516:OOP917570 OYL917516:OYL917570 PIH917516:PIH917570 PSD917516:PSD917570 QBZ917516:QBZ917570 QLV917516:QLV917570 QVR917516:QVR917570 RFN917516:RFN917570 RPJ917516:RPJ917570 RZF917516:RZF917570 SJB917516:SJB917570 SSX917516:SSX917570 TCT917516:TCT917570 TMP917516:TMP917570 TWL917516:TWL917570 UGH917516:UGH917570 UQD917516:UQD917570 UZZ917516:UZZ917570 VJV917516:VJV917570 VTR917516:VTR917570 WDN917516:WDN917570 WNJ917516:WNJ917570 WXF917516:WXF917570 AX983052:AX983106 KT983052:KT983106 UP983052:UP983106 AEL983052:AEL983106 AOH983052:AOH983106 AYD983052:AYD983106 BHZ983052:BHZ983106 BRV983052:BRV983106 CBR983052:CBR983106 CLN983052:CLN983106 CVJ983052:CVJ983106 DFF983052:DFF983106 DPB983052:DPB983106 DYX983052:DYX983106 EIT983052:EIT983106 ESP983052:ESP983106 FCL983052:FCL983106 FMH983052:FMH983106 FWD983052:FWD983106 GFZ983052:GFZ983106 GPV983052:GPV983106 GZR983052:GZR983106 HJN983052:HJN983106 HTJ983052:HTJ983106 IDF983052:IDF983106 INB983052:INB983106 IWX983052:IWX983106 JGT983052:JGT983106 JQP983052:JQP983106 KAL983052:KAL983106 KKH983052:KKH983106 KUD983052:KUD983106 LDZ983052:LDZ983106 LNV983052:LNV983106 LXR983052:LXR983106 MHN983052:MHN983106 MRJ983052:MRJ983106 NBF983052:NBF983106 NLB983052:NLB983106 NUX983052:NUX983106 OET983052:OET983106 OOP983052:OOP983106 OYL983052:OYL983106 PIH983052:PIH983106 PSD983052:PSD983106 QBZ983052:QBZ983106 QLV983052:QLV983106 QVR983052:QVR983106 RFN983052:RFN983106 RPJ983052:RPJ983106 RZF983052:RZF983106 SJB983052:SJB983106 SSX983052:SSX983106 TCT983052:TCT983106 TMP983052:TMP983106 TWL983052:TWL983106 UGH983052:UGH983106 UQD983052:UQD983106 UZZ983052:UZZ983106 VJV983052:VJV983106 VTR983052:VTR983106 WDN983052:WDN983106 WNJ983052:WNJ983106 WXF983052:WXF983106 AQ12:AQ66 KM12:KM66 UI12:UI66 AEE12:AEE66 AOA12:AOA66 AXW12:AXW66 BHS12:BHS66 BRO12:BRO66 CBK12:CBK66 CLG12:CLG66 CVC12:CVC66 DEY12:DEY66 DOU12:DOU66 DYQ12:DYQ66 EIM12:EIM66 ESI12:ESI66 FCE12:FCE66 FMA12:FMA66 FVW12:FVW66 GFS12:GFS66 GPO12:GPO66 GZK12:GZK66 HJG12:HJG66 HTC12:HTC66 ICY12:ICY66 IMU12:IMU66 IWQ12:IWQ66 JGM12:JGM66 JQI12:JQI66 KAE12:KAE66 KKA12:KKA66 KTW12:KTW66 LDS12:LDS66 LNO12:LNO66 LXK12:LXK66 MHG12:MHG66 MRC12:MRC66 NAY12:NAY66 NKU12:NKU66 NUQ12:NUQ66 OEM12:OEM66 OOI12:OOI66 OYE12:OYE66 PIA12:PIA66 PRW12:PRW66 QBS12:QBS66 QLO12:QLO66 QVK12:QVK66 RFG12:RFG66 RPC12:RPC66 RYY12:RYY66 SIU12:SIU66 SSQ12:SSQ66 TCM12:TCM66 TMI12:TMI66 TWE12:TWE66 UGA12:UGA66 UPW12:UPW66 UZS12:UZS66 VJO12:VJO66 VTK12:VTK66 WDG12:WDG66 WNC12:WNC66 WWY12:WWY66 AQ65548:AQ65602 KM65548:KM65602 UI65548:UI65602 AEE65548:AEE65602 AOA65548:AOA65602 AXW65548:AXW65602 BHS65548:BHS65602 BRO65548:BRO65602 CBK65548:CBK65602 CLG65548:CLG65602 CVC65548:CVC65602 DEY65548:DEY65602 DOU65548:DOU65602 DYQ65548:DYQ65602 EIM65548:EIM65602 ESI65548:ESI65602 FCE65548:FCE65602 FMA65548:FMA65602 FVW65548:FVW65602 GFS65548:GFS65602 GPO65548:GPO65602 GZK65548:GZK65602 HJG65548:HJG65602 HTC65548:HTC65602 ICY65548:ICY65602 IMU65548:IMU65602 IWQ65548:IWQ65602 JGM65548:JGM65602 JQI65548:JQI65602 KAE65548:KAE65602 KKA65548:KKA65602 KTW65548:KTW65602 LDS65548:LDS65602 LNO65548:LNO65602 LXK65548:LXK65602 MHG65548:MHG65602 MRC65548:MRC65602 NAY65548:NAY65602 NKU65548:NKU65602 NUQ65548:NUQ65602 OEM65548:OEM65602 OOI65548:OOI65602 OYE65548:OYE65602 PIA65548:PIA65602 PRW65548:PRW65602 QBS65548:QBS65602 QLO65548:QLO65602 QVK65548:QVK65602 RFG65548:RFG65602 RPC65548:RPC65602 RYY65548:RYY65602 SIU65548:SIU65602 SSQ65548:SSQ65602 TCM65548:TCM65602 TMI65548:TMI65602 TWE65548:TWE65602 UGA65548:UGA65602 UPW65548:UPW65602 UZS65548:UZS65602 VJO65548:VJO65602 VTK65548:VTK65602 WDG65548:WDG65602 WNC65548:WNC65602 WWY65548:WWY65602 AQ131084:AQ131138 KM131084:KM131138 UI131084:UI131138 AEE131084:AEE131138 AOA131084:AOA131138 AXW131084:AXW131138 BHS131084:BHS131138 BRO131084:BRO131138 CBK131084:CBK131138 CLG131084:CLG131138 CVC131084:CVC131138 DEY131084:DEY131138 DOU131084:DOU131138 DYQ131084:DYQ131138 EIM131084:EIM131138 ESI131084:ESI131138 FCE131084:FCE131138 FMA131084:FMA131138 FVW131084:FVW131138 GFS131084:GFS131138 GPO131084:GPO131138 GZK131084:GZK131138 HJG131084:HJG131138 HTC131084:HTC131138 ICY131084:ICY131138 IMU131084:IMU131138 IWQ131084:IWQ131138 JGM131084:JGM131138 JQI131084:JQI131138 KAE131084:KAE131138 KKA131084:KKA131138 KTW131084:KTW131138 LDS131084:LDS131138 LNO131084:LNO131138 LXK131084:LXK131138 MHG131084:MHG131138 MRC131084:MRC131138 NAY131084:NAY131138 NKU131084:NKU131138 NUQ131084:NUQ131138 OEM131084:OEM131138 OOI131084:OOI131138 OYE131084:OYE131138 PIA131084:PIA131138 PRW131084:PRW131138 QBS131084:QBS131138 QLO131084:QLO131138 QVK131084:QVK131138 RFG131084:RFG131138 RPC131084:RPC131138 RYY131084:RYY131138 SIU131084:SIU131138 SSQ131084:SSQ131138 TCM131084:TCM131138 TMI131084:TMI131138 TWE131084:TWE131138 UGA131084:UGA131138 UPW131084:UPW131138 UZS131084:UZS131138 VJO131084:VJO131138 VTK131084:VTK131138 WDG131084:WDG131138 WNC131084:WNC131138 WWY131084:WWY131138 AQ196620:AQ196674 KM196620:KM196674 UI196620:UI196674 AEE196620:AEE196674 AOA196620:AOA196674 AXW196620:AXW196674 BHS196620:BHS196674 BRO196620:BRO196674 CBK196620:CBK196674 CLG196620:CLG196674 CVC196620:CVC196674 DEY196620:DEY196674 DOU196620:DOU196674 DYQ196620:DYQ196674 EIM196620:EIM196674 ESI196620:ESI196674 FCE196620:FCE196674 FMA196620:FMA196674 FVW196620:FVW196674 GFS196620:GFS196674 GPO196620:GPO196674 GZK196620:GZK196674 HJG196620:HJG196674 HTC196620:HTC196674 ICY196620:ICY196674 IMU196620:IMU196674 IWQ196620:IWQ196674 JGM196620:JGM196674 JQI196620:JQI196674 KAE196620:KAE196674 KKA196620:KKA196674 KTW196620:KTW196674 LDS196620:LDS196674 LNO196620:LNO196674 LXK196620:LXK196674 MHG196620:MHG196674 MRC196620:MRC196674 NAY196620:NAY196674 NKU196620:NKU196674 NUQ196620:NUQ196674 OEM196620:OEM196674 OOI196620:OOI196674 OYE196620:OYE196674 PIA196620:PIA196674 PRW196620:PRW196674 QBS196620:QBS196674 QLO196620:QLO196674 QVK196620:QVK196674 RFG196620:RFG196674 RPC196620:RPC196674 RYY196620:RYY196674 SIU196620:SIU196674 SSQ196620:SSQ196674 TCM196620:TCM196674 TMI196620:TMI196674 TWE196620:TWE196674 UGA196620:UGA196674 UPW196620:UPW196674 UZS196620:UZS196674 VJO196620:VJO196674 VTK196620:VTK196674 WDG196620:WDG196674 WNC196620:WNC196674 WWY196620:WWY196674 AQ262156:AQ262210 KM262156:KM262210 UI262156:UI262210 AEE262156:AEE262210 AOA262156:AOA262210 AXW262156:AXW262210 BHS262156:BHS262210 BRO262156:BRO262210 CBK262156:CBK262210 CLG262156:CLG262210 CVC262156:CVC262210 DEY262156:DEY262210 DOU262156:DOU262210 DYQ262156:DYQ262210 EIM262156:EIM262210 ESI262156:ESI262210 FCE262156:FCE262210 FMA262156:FMA262210 FVW262156:FVW262210 GFS262156:GFS262210 GPO262156:GPO262210 GZK262156:GZK262210 HJG262156:HJG262210 HTC262156:HTC262210 ICY262156:ICY262210 IMU262156:IMU262210 IWQ262156:IWQ262210 JGM262156:JGM262210 JQI262156:JQI262210 KAE262156:KAE262210 KKA262156:KKA262210 KTW262156:KTW262210 LDS262156:LDS262210 LNO262156:LNO262210 LXK262156:LXK262210 MHG262156:MHG262210 MRC262156:MRC262210 NAY262156:NAY262210 NKU262156:NKU262210 NUQ262156:NUQ262210 OEM262156:OEM262210 OOI262156:OOI262210 OYE262156:OYE262210 PIA262156:PIA262210 PRW262156:PRW262210 QBS262156:QBS262210 QLO262156:QLO262210 QVK262156:QVK262210 RFG262156:RFG262210 RPC262156:RPC262210 RYY262156:RYY262210 SIU262156:SIU262210 SSQ262156:SSQ262210 TCM262156:TCM262210 TMI262156:TMI262210 TWE262156:TWE262210 UGA262156:UGA262210 UPW262156:UPW262210 UZS262156:UZS262210 VJO262156:VJO262210 VTK262156:VTK262210 WDG262156:WDG262210 WNC262156:WNC262210 WWY262156:WWY262210 AQ327692:AQ327746 KM327692:KM327746 UI327692:UI327746 AEE327692:AEE327746 AOA327692:AOA327746 AXW327692:AXW327746 BHS327692:BHS327746 BRO327692:BRO327746 CBK327692:CBK327746 CLG327692:CLG327746 CVC327692:CVC327746 DEY327692:DEY327746 DOU327692:DOU327746 DYQ327692:DYQ327746 EIM327692:EIM327746 ESI327692:ESI327746 FCE327692:FCE327746 FMA327692:FMA327746 FVW327692:FVW327746 GFS327692:GFS327746 GPO327692:GPO327746 GZK327692:GZK327746 HJG327692:HJG327746 HTC327692:HTC327746 ICY327692:ICY327746 IMU327692:IMU327746 IWQ327692:IWQ327746 JGM327692:JGM327746 JQI327692:JQI327746 KAE327692:KAE327746 KKA327692:KKA327746 KTW327692:KTW327746 LDS327692:LDS327746 LNO327692:LNO327746 LXK327692:LXK327746 MHG327692:MHG327746 MRC327692:MRC327746 NAY327692:NAY327746 NKU327692:NKU327746 NUQ327692:NUQ327746 OEM327692:OEM327746 OOI327692:OOI327746 OYE327692:OYE327746 PIA327692:PIA327746 PRW327692:PRW327746 QBS327692:QBS327746 QLO327692:QLO327746 QVK327692:QVK327746 RFG327692:RFG327746 RPC327692:RPC327746 RYY327692:RYY327746 SIU327692:SIU327746 SSQ327692:SSQ327746 TCM327692:TCM327746 TMI327692:TMI327746 TWE327692:TWE327746 UGA327692:UGA327746 UPW327692:UPW327746 UZS327692:UZS327746 VJO327692:VJO327746 VTK327692:VTK327746 WDG327692:WDG327746 WNC327692:WNC327746 WWY327692:WWY327746 AQ393228:AQ393282 KM393228:KM393282 UI393228:UI393282 AEE393228:AEE393282 AOA393228:AOA393282 AXW393228:AXW393282 BHS393228:BHS393282 BRO393228:BRO393282 CBK393228:CBK393282 CLG393228:CLG393282 CVC393228:CVC393282 DEY393228:DEY393282 DOU393228:DOU393282 DYQ393228:DYQ393282 EIM393228:EIM393282 ESI393228:ESI393282 FCE393228:FCE393282 FMA393228:FMA393282 FVW393228:FVW393282 GFS393228:GFS393282 GPO393228:GPO393282 GZK393228:GZK393282 HJG393228:HJG393282 HTC393228:HTC393282 ICY393228:ICY393282 IMU393228:IMU393282 IWQ393228:IWQ393282 JGM393228:JGM393282 JQI393228:JQI393282 KAE393228:KAE393282 KKA393228:KKA393282 KTW393228:KTW393282 LDS393228:LDS393282 LNO393228:LNO393282 LXK393228:LXK393282 MHG393228:MHG393282 MRC393228:MRC393282 NAY393228:NAY393282 NKU393228:NKU393282 NUQ393228:NUQ393282 OEM393228:OEM393282 OOI393228:OOI393282 OYE393228:OYE393282 PIA393228:PIA393282 PRW393228:PRW393282 QBS393228:QBS393282 QLO393228:QLO393282 QVK393228:QVK393282 RFG393228:RFG393282 RPC393228:RPC393282 RYY393228:RYY393282 SIU393228:SIU393282 SSQ393228:SSQ393282 TCM393228:TCM393282 TMI393228:TMI393282 TWE393228:TWE393282 UGA393228:UGA393282 UPW393228:UPW393282 UZS393228:UZS393282 VJO393228:VJO393282 VTK393228:VTK393282 WDG393228:WDG393282 WNC393228:WNC393282 WWY393228:WWY393282 AQ458764:AQ458818 KM458764:KM458818 UI458764:UI458818 AEE458764:AEE458818 AOA458764:AOA458818 AXW458764:AXW458818 BHS458764:BHS458818 BRO458764:BRO458818 CBK458764:CBK458818 CLG458764:CLG458818 CVC458764:CVC458818 DEY458764:DEY458818 DOU458764:DOU458818 DYQ458764:DYQ458818 EIM458764:EIM458818 ESI458764:ESI458818 FCE458764:FCE458818 FMA458764:FMA458818 FVW458764:FVW458818 GFS458764:GFS458818 GPO458764:GPO458818 GZK458764:GZK458818 HJG458764:HJG458818 HTC458764:HTC458818 ICY458764:ICY458818 IMU458764:IMU458818 IWQ458764:IWQ458818 JGM458764:JGM458818 JQI458764:JQI458818 KAE458764:KAE458818 KKA458764:KKA458818 KTW458764:KTW458818 LDS458764:LDS458818 LNO458764:LNO458818 LXK458764:LXK458818 MHG458764:MHG458818 MRC458764:MRC458818 NAY458764:NAY458818 NKU458764:NKU458818 NUQ458764:NUQ458818 OEM458764:OEM458818 OOI458764:OOI458818 OYE458764:OYE458818 PIA458764:PIA458818 PRW458764:PRW458818 QBS458764:QBS458818 QLO458764:QLO458818 QVK458764:QVK458818 RFG458764:RFG458818 RPC458764:RPC458818 RYY458764:RYY458818 SIU458764:SIU458818 SSQ458764:SSQ458818 TCM458764:TCM458818 TMI458764:TMI458818 TWE458764:TWE458818 UGA458764:UGA458818 UPW458764:UPW458818 UZS458764:UZS458818 VJO458764:VJO458818 VTK458764:VTK458818 WDG458764:WDG458818 WNC458764:WNC458818 WWY458764:WWY458818 AQ524300:AQ524354 KM524300:KM524354 UI524300:UI524354 AEE524300:AEE524354 AOA524300:AOA524354 AXW524300:AXW524354 BHS524300:BHS524354 BRO524300:BRO524354 CBK524300:CBK524354 CLG524300:CLG524354 CVC524300:CVC524354 DEY524300:DEY524354 DOU524300:DOU524354 DYQ524300:DYQ524354 EIM524300:EIM524354 ESI524300:ESI524354 FCE524300:FCE524354 FMA524300:FMA524354 FVW524300:FVW524354 GFS524300:GFS524354 GPO524300:GPO524354 GZK524300:GZK524354 HJG524300:HJG524354 HTC524300:HTC524354 ICY524300:ICY524354 IMU524300:IMU524354 IWQ524300:IWQ524354 JGM524300:JGM524354 JQI524300:JQI524354 KAE524300:KAE524354 KKA524300:KKA524354 KTW524300:KTW524354 LDS524300:LDS524354 LNO524300:LNO524354 LXK524300:LXK524354 MHG524300:MHG524354 MRC524300:MRC524354 NAY524300:NAY524354 NKU524300:NKU524354 NUQ524300:NUQ524354 OEM524300:OEM524354 OOI524300:OOI524354 OYE524300:OYE524354 PIA524300:PIA524354 PRW524300:PRW524354 QBS524300:QBS524354 QLO524300:QLO524354 QVK524300:QVK524354 RFG524300:RFG524354 RPC524300:RPC524354 RYY524300:RYY524354 SIU524300:SIU524354 SSQ524300:SSQ524354 TCM524300:TCM524354 TMI524300:TMI524354 TWE524300:TWE524354 UGA524300:UGA524354 UPW524300:UPW524354 UZS524300:UZS524354 VJO524300:VJO524354 VTK524300:VTK524354 WDG524300:WDG524354 WNC524300:WNC524354 WWY524300:WWY524354 AQ589836:AQ589890 KM589836:KM589890 UI589836:UI589890 AEE589836:AEE589890 AOA589836:AOA589890 AXW589836:AXW589890 BHS589836:BHS589890 BRO589836:BRO589890 CBK589836:CBK589890 CLG589836:CLG589890 CVC589836:CVC589890 DEY589836:DEY589890 DOU589836:DOU589890 DYQ589836:DYQ589890 EIM589836:EIM589890 ESI589836:ESI589890 FCE589836:FCE589890 FMA589836:FMA589890 FVW589836:FVW589890 GFS589836:GFS589890 GPO589836:GPO589890 GZK589836:GZK589890 HJG589836:HJG589890 HTC589836:HTC589890 ICY589836:ICY589890 IMU589836:IMU589890 IWQ589836:IWQ589890 JGM589836:JGM589890 JQI589836:JQI589890 KAE589836:KAE589890 KKA589836:KKA589890 KTW589836:KTW589890 LDS589836:LDS589890 LNO589836:LNO589890 LXK589836:LXK589890 MHG589836:MHG589890 MRC589836:MRC589890 NAY589836:NAY589890 NKU589836:NKU589890 NUQ589836:NUQ589890 OEM589836:OEM589890 OOI589836:OOI589890 OYE589836:OYE589890 PIA589836:PIA589890 PRW589836:PRW589890 QBS589836:QBS589890 QLO589836:QLO589890 QVK589836:QVK589890 RFG589836:RFG589890 RPC589836:RPC589890 RYY589836:RYY589890 SIU589836:SIU589890 SSQ589836:SSQ589890 TCM589836:TCM589890 TMI589836:TMI589890 TWE589836:TWE589890 UGA589836:UGA589890 UPW589836:UPW589890 UZS589836:UZS589890 VJO589836:VJO589890 VTK589836:VTK589890 WDG589836:WDG589890 WNC589836:WNC589890 WWY589836:WWY589890 AQ655372:AQ655426 KM655372:KM655426 UI655372:UI655426 AEE655372:AEE655426 AOA655372:AOA655426 AXW655372:AXW655426 BHS655372:BHS655426 BRO655372:BRO655426 CBK655372:CBK655426 CLG655372:CLG655426 CVC655372:CVC655426 DEY655372:DEY655426 DOU655372:DOU655426 DYQ655372:DYQ655426 EIM655372:EIM655426 ESI655372:ESI655426 FCE655372:FCE655426 FMA655372:FMA655426 FVW655372:FVW655426 GFS655372:GFS655426 GPO655372:GPO655426 GZK655372:GZK655426 HJG655372:HJG655426 HTC655372:HTC655426 ICY655372:ICY655426 IMU655372:IMU655426 IWQ655372:IWQ655426 JGM655372:JGM655426 JQI655372:JQI655426 KAE655372:KAE655426 KKA655372:KKA655426 KTW655372:KTW655426 LDS655372:LDS655426 LNO655372:LNO655426 LXK655372:LXK655426 MHG655372:MHG655426 MRC655372:MRC655426 NAY655372:NAY655426 NKU655372:NKU655426 NUQ655372:NUQ655426 OEM655372:OEM655426 OOI655372:OOI655426 OYE655372:OYE655426 PIA655372:PIA655426 PRW655372:PRW655426 QBS655372:QBS655426 QLO655372:QLO655426 QVK655372:QVK655426 RFG655372:RFG655426 RPC655372:RPC655426 RYY655372:RYY655426 SIU655372:SIU655426 SSQ655372:SSQ655426 TCM655372:TCM655426 TMI655372:TMI655426 TWE655372:TWE655426 UGA655372:UGA655426 UPW655372:UPW655426 UZS655372:UZS655426 VJO655372:VJO655426 VTK655372:VTK655426 WDG655372:WDG655426 WNC655372:WNC655426 WWY655372:WWY655426 AQ720908:AQ720962 KM720908:KM720962 UI720908:UI720962 AEE720908:AEE720962 AOA720908:AOA720962 AXW720908:AXW720962 BHS720908:BHS720962 BRO720908:BRO720962 CBK720908:CBK720962 CLG720908:CLG720962 CVC720908:CVC720962 DEY720908:DEY720962 DOU720908:DOU720962 DYQ720908:DYQ720962 EIM720908:EIM720962 ESI720908:ESI720962 FCE720908:FCE720962 FMA720908:FMA720962 FVW720908:FVW720962 GFS720908:GFS720962 GPO720908:GPO720962 GZK720908:GZK720962 HJG720908:HJG720962 HTC720908:HTC720962 ICY720908:ICY720962 IMU720908:IMU720962 IWQ720908:IWQ720962 JGM720908:JGM720962 JQI720908:JQI720962 KAE720908:KAE720962 KKA720908:KKA720962 KTW720908:KTW720962 LDS720908:LDS720962 LNO720908:LNO720962 LXK720908:LXK720962 MHG720908:MHG720962 MRC720908:MRC720962 NAY720908:NAY720962 NKU720908:NKU720962 NUQ720908:NUQ720962 OEM720908:OEM720962 OOI720908:OOI720962 OYE720908:OYE720962 PIA720908:PIA720962 PRW720908:PRW720962 QBS720908:QBS720962 QLO720908:QLO720962 QVK720908:QVK720962 RFG720908:RFG720962 RPC720908:RPC720962 RYY720908:RYY720962 SIU720908:SIU720962 SSQ720908:SSQ720962 TCM720908:TCM720962 TMI720908:TMI720962 TWE720908:TWE720962 UGA720908:UGA720962 UPW720908:UPW720962 UZS720908:UZS720962 VJO720908:VJO720962 VTK720908:VTK720962 WDG720908:WDG720962 WNC720908:WNC720962 WWY720908:WWY720962 AQ786444:AQ786498 KM786444:KM786498 UI786444:UI786498 AEE786444:AEE786498 AOA786444:AOA786498 AXW786444:AXW786498 BHS786444:BHS786498 BRO786444:BRO786498 CBK786444:CBK786498 CLG786444:CLG786498 CVC786444:CVC786498 DEY786444:DEY786498 DOU786444:DOU786498 DYQ786444:DYQ786498 EIM786444:EIM786498 ESI786444:ESI786498 FCE786444:FCE786498 FMA786444:FMA786498 FVW786444:FVW786498 GFS786444:GFS786498 GPO786444:GPO786498 GZK786444:GZK786498 HJG786444:HJG786498 HTC786444:HTC786498 ICY786444:ICY786498 IMU786444:IMU786498 IWQ786444:IWQ786498 JGM786444:JGM786498 JQI786444:JQI786498 KAE786444:KAE786498 KKA786444:KKA786498 KTW786444:KTW786498 LDS786444:LDS786498 LNO786444:LNO786498 LXK786444:LXK786498 MHG786444:MHG786498 MRC786444:MRC786498 NAY786444:NAY786498 NKU786444:NKU786498 NUQ786444:NUQ786498 OEM786444:OEM786498 OOI786444:OOI786498 OYE786444:OYE786498 PIA786444:PIA786498 PRW786444:PRW786498 QBS786444:QBS786498 QLO786444:QLO786498 QVK786444:QVK786498 RFG786444:RFG786498 RPC786444:RPC786498 RYY786444:RYY786498 SIU786444:SIU786498 SSQ786444:SSQ786498 TCM786444:TCM786498 TMI786444:TMI786498 TWE786444:TWE786498 UGA786444:UGA786498 UPW786444:UPW786498 UZS786444:UZS786498 VJO786444:VJO786498 VTK786444:VTK786498 WDG786444:WDG786498 WNC786444:WNC786498 WWY786444:WWY786498 AQ851980:AQ852034 KM851980:KM852034 UI851980:UI852034 AEE851980:AEE852034 AOA851980:AOA852034 AXW851980:AXW852034 BHS851980:BHS852034 BRO851980:BRO852034 CBK851980:CBK852034 CLG851980:CLG852034 CVC851980:CVC852034 DEY851980:DEY852034 DOU851980:DOU852034 DYQ851980:DYQ852034 EIM851980:EIM852034 ESI851980:ESI852034 FCE851980:FCE852034 FMA851980:FMA852034 FVW851980:FVW852034 GFS851980:GFS852034 GPO851980:GPO852034 GZK851980:GZK852034 HJG851980:HJG852034 HTC851980:HTC852034 ICY851980:ICY852034 IMU851980:IMU852034 IWQ851980:IWQ852034 JGM851980:JGM852034 JQI851980:JQI852034 KAE851980:KAE852034 KKA851980:KKA852034 KTW851980:KTW852034 LDS851980:LDS852034 LNO851980:LNO852034 LXK851980:LXK852034 MHG851980:MHG852034 MRC851980:MRC852034 NAY851980:NAY852034 NKU851980:NKU852034 NUQ851980:NUQ852034 OEM851980:OEM852034 OOI851980:OOI852034 OYE851980:OYE852034 PIA851980:PIA852034 PRW851980:PRW852034 QBS851980:QBS852034 QLO851980:QLO852034 QVK851980:QVK852034 RFG851980:RFG852034 RPC851980:RPC852034 RYY851980:RYY852034 SIU851980:SIU852034 SSQ851980:SSQ852034 TCM851980:TCM852034 TMI851980:TMI852034 TWE851980:TWE852034 UGA851980:UGA852034 UPW851980:UPW852034 UZS851980:UZS852034 VJO851980:VJO852034 VTK851980:VTK852034 WDG851980:WDG852034 WNC851980:WNC852034 WWY851980:WWY852034 AQ917516:AQ917570 KM917516:KM917570 UI917516:UI917570 AEE917516:AEE917570 AOA917516:AOA917570 AXW917516:AXW917570 BHS917516:BHS917570 BRO917516:BRO917570 CBK917516:CBK917570 CLG917516:CLG917570 CVC917516:CVC917570 DEY917516:DEY917570 DOU917516:DOU917570 DYQ917516:DYQ917570 EIM917516:EIM917570 ESI917516:ESI917570 FCE917516:FCE917570 FMA917516:FMA917570 FVW917516:FVW917570 GFS917516:GFS917570 GPO917516:GPO917570 GZK917516:GZK917570 HJG917516:HJG917570 HTC917516:HTC917570 ICY917516:ICY917570 IMU917516:IMU917570 IWQ917516:IWQ917570 JGM917516:JGM917570 JQI917516:JQI917570 KAE917516:KAE917570 KKA917516:KKA917570 KTW917516:KTW917570 LDS917516:LDS917570 LNO917516:LNO917570 LXK917516:LXK917570 MHG917516:MHG917570 MRC917516:MRC917570 NAY917516:NAY917570 NKU917516:NKU917570 NUQ917516:NUQ917570 OEM917516:OEM917570 OOI917516:OOI917570 OYE917516:OYE917570 PIA917516:PIA917570 PRW917516:PRW917570 QBS917516:QBS917570 QLO917516:QLO917570 QVK917516:QVK917570 RFG917516:RFG917570 RPC917516:RPC917570 RYY917516:RYY917570 SIU917516:SIU917570 SSQ917516:SSQ917570 TCM917516:TCM917570 TMI917516:TMI917570 TWE917516:TWE917570 UGA917516:UGA917570 UPW917516:UPW917570 UZS917516:UZS917570 VJO917516:VJO917570 VTK917516:VTK917570 WDG917516:WDG917570 WNC917516:WNC917570 WWY917516:WWY917570 AQ983052:AQ983106 KM983052:KM983106 UI983052:UI983106 AEE983052:AEE983106 AOA983052:AOA983106 AXW983052:AXW983106 BHS983052:BHS983106 BRO983052:BRO983106 CBK983052:CBK983106 CLG983052:CLG983106 CVC983052:CVC983106 DEY983052:DEY983106 DOU983052:DOU983106 DYQ983052:DYQ983106 EIM983052:EIM983106 ESI983052:ESI983106 FCE983052:FCE983106 FMA983052:FMA983106 FVW983052:FVW983106 GFS983052:GFS983106 GPO983052:GPO983106 GZK983052:GZK983106 HJG983052:HJG983106 HTC983052:HTC983106 ICY983052:ICY983106 IMU983052:IMU983106 IWQ983052:IWQ983106 JGM983052:JGM983106 JQI983052:JQI983106 KAE983052:KAE983106 KKA983052:KKA983106 KTW983052:KTW983106 LDS983052:LDS983106 LNO983052:LNO983106 LXK983052:LXK983106 MHG983052:MHG983106 MRC983052:MRC983106 NAY983052:NAY983106 NKU983052:NKU983106 NUQ983052:NUQ983106 OEM983052:OEM983106 OOI983052:OOI983106 OYE983052:OYE983106 PIA983052:PIA983106 PRW983052:PRW983106 QBS983052:QBS983106 QLO983052:QLO983106 QVK983052:QVK983106 RFG983052:RFG983106 RPC983052:RPC983106 RYY983052:RYY983106 SIU983052:SIU983106 SSQ983052:SSQ983106 TCM983052:TCM983106 TMI983052:TMI983106 TWE983052:TWE983106 UGA983052:UGA983106 UPW983052:UPW983106 UZS983052:UZS983106 VJO983052:VJO983106 VTK983052:VTK983106 WDG983052:WDG983106 WNC983052:WNC983106 WWY983052:WWY983106 BL12:BL66 LH12:LH66 VD12:VD66 AEZ12:AEZ66 AOV12:AOV66 AYR12:AYR66 BIN12:BIN66 BSJ12:BSJ66 CCF12:CCF66 CMB12:CMB66 CVX12:CVX66 DFT12:DFT66 DPP12:DPP66 DZL12:DZL66 EJH12:EJH66 ETD12:ETD66 FCZ12:FCZ66 FMV12:FMV66 FWR12:FWR66 GGN12:GGN66 GQJ12:GQJ66 HAF12:HAF66 HKB12:HKB66 HTX12:HTX66 IDT12:IDT66 INP12:INP66 IXL12:IXL66 JHH12:JHH66 JRD12:JRD66 KAZ12:KAZ66 KKV12:KKV66 KUR12:KUR66 LEN12:LEN66 LOJ12:LOJ66 LYF12:LYF66 MIB12:MIB66 MRX12:MRX66 NBT12:NBT66 NLP12:NLP66 NVL12:NVL66 OFH12:OFH66 OPD12:OPD66 OYZ12:OYZ66 PIV12:PIV66 PSR12:PSR66 QCN12:QCN66 QMJ12:QMJ66 QWF12:QWF66 RGB12:RGB66 RPX12:RPX66 RZT12:RZT66 SJP12:SJP66 STL12:STL66 TDH12:TDH66 TND12:TND66 TWZ12:TWZ66 UGV12:UGV66 UQR12:UQR66 VAN12:VAN66 VKJ12:VKJ66 VUF12:VUF66 WEB12:WEB66 WNX12:WNX66 WXT12:WXT66 BL65548:BL65602 LH65548:LH65602 VD65548:VD65602 AEZ65548:AEZ65602 AOV65548:AOV65602 AYR65548:AYR65602 BIN65548:BIN65602 BSJ65548:BSJ65602 CCF65548:CCF65602 CMB65548:CMB65602 CVX65548:CVX65602 DFT65548:DFT65602 DPP65548:DPP65602 DZL65548:DZL65602 EJH65548:EJH65602 ETD65548:ETD65602 FCZ65548:FCZ65602 FMV65548:FMV65602 FWR65548:FWR65602 GGN65548:GGN65602 GQJ65548:GQJ65602 HAF65548:HAF65602 HKB65548:HKB65602 HTX65548:HTX65602 IDT65548:IDT65602 INP65548:INP65602 IXL65548:IXL65602 JHH65548:JHH65602 JRD65548:JRD65602 KAZ65548:KAZ65602 KKV65548:KKV65602 KUR65548:KUR65602 LEN65548:LEN65602 LOJ65548:LOJ65602 LYF65548:LYF65602 MIB65548:MIB65602 MRX65548:MRX65602 NBT65548:NBT65602 NLP65548:NLP65602 NVL65548:NVL65602 OFH65548:OFH65602 OPD65548:OPD65602 OYZ65548:OYZ65602 PIV65548:PIV65602 PSR65548:PSR65602 QCN65548:QCN65602 QMJ65548:QMJ65602 QWF65548:QWF65602 RGB65548:RGB65602 RPX65548:RPX65602 RZT65548:RZT65602 SJP65548:SJP65602 STL65548:STL65602 TDH65548:TDH65602 TND65548:TND65602 TWZ65548:TWZ65602 UGV65548:UGV65602 UQR65548:UQR65602 VAN65548:VAN65602 VKJ65548:VKJ65602 VUF65548:VUF65602 WEB65548:WEB65602 WNX65548:WNX65602 WXT65548:WXT65602 BL131084:BL131138 LH131084:LH131138 VD131084:VD131138 AEZ131084:AEZ131138 AOV131084:AOV131138 AYR131084:AYR131138 BIN131084:BIN131138 BSJ131084:BSJ131138 CCF131084:CCF131138 CMB131084:CMB131138 CVX131084:CVX131138 DFT131084:DFT131138 DPP131084:DPP131138 DZL131084:DZL131138 EJH131084:EJH131138 ETD131084:ETD131138 FCZ131084:FCZ131138 FMV131084:FMV131138 FWR131084:FWR131138 GGN131084:GGN131138 GQJ131084:GQJ131138 HAF131084:HAF131138 HKB131084:HKB131138 HTX131084:HTX131138 IDT131084:IDT131138 INP131084:INP131138 IXL131084:IXL131138 JHH131084:JHH131138 JRD131084:JRD131138 KAZ131084:KAZ131138 KKV131084:KKV131138 KUR131084:KUR131138 LEN131084:LEN131138 LOJ131084:LOJ131138 LYF131084:LYF131138 MIB131084:MIB131138 MRX131084:MRX131138 NBT131084:NBT131138 NLP131084:NLP131138 NVL131084:NVL131138 OFH131084:OFH131138 OPD131084:OPD131138 OYZ131084:OYZ131138 PIV131084:PIV131138 PSR131084:PSR131138 QCN131084:QCN131138 QMJ131084:QMJ131138 QWF131084:QWF131138 RGB131084:RGB131138 RPX131084:RPX131138 RZT131084:RZT131138 SJP131084:SJP131138 STL131084:STL131138 TDH131084:TDH131138 TND131084:TND131138 TWZ131084:TWZ131138 UGV131084:UGV131138 UQR131084:UQR131138 VAN131084:VAN131138 VKJ131084:VKJ131138 VUF131084:VUF131138 WEB131084:WEB131138 WNX131084:WNX131138 WXT131084:WXT131138 BL196620:BL196674 LH196620:LH196674 VD196620:VD196674 AEZ196620:AEZ196674 AOV196620:AOV196674 AYR196620:AYR196674 BIN196620:BIN196674 BSJ196620:BSJ196674 CCF196620:CCF196674 CMB196620:CMB196674 CVX196620:CVX196674 DFT196620:DFT196674 DPP196620:DPP196674 DZL196620:DZL196674 EJH196620:EJH196674 ETD196620:ETD196674 FCZ196620:FCZ196674 FMV196620:FMV196674 FWR196620:FWR196674 GGN196620:GGN196674 GQJ196620:GQJ196674 HAF196620:HAF196674 HKB196620:HKB196674 HTX196620:HTX196674 IDT196620:IDT196674 INP196620:INP196674 IXL196620:IXL196674 JHH196620:JHH196674 JRD196620:JRD196674 KAZ196620:KAZ196674 KKV196620:KKV196674 KUR196620:KUR196674 LEN196620:LEN196674 LOJ196620:LOJ196674 LYF196620:LYF196674 MIB196620:MIB196674 MRX196620:MRX196674 NBT196620:NBT196674 NLP196620:NLP196674 NVL196620:NVL196674 OFH196620:OFH196674 OPD196620:OPD196674 OYZ196620:OYZ196674 PIV196620:PIV196674 PSR196620:PSR196674 QCN196620:QCN196674 QMJ196620:QMJ196674 QWF196620:QWF196674 RGB196620:RGB196674 RPX196620:RPX196674 RZT196620:RZT196674 SJP196620:SJP196674 STL196620:STL196674 TDH196620:TDH196674 TND196620:TND196674 TWZ196620:TWZ196674 UGV196620:UGV196674 UQR196620:UQR196674 VAN196620:VAN196674 VKJ196620:VKJ196674 VUF196620:VUF196674 WEB196620:WEB196674 WNX196620:WNX196674 WXT196620:WXT196674 BL262156:BL262210 LH262156:LH262210 VD262156:VD262210 AEZ262156:AEZ262210 AOV262156:AOV262210 AYR262156:AYR262210 BIN262156:BIN262210 BSJ262156:BSJ262210 CCF262156:CCF262210 CMB262156:CMB262210 CVX262156:CVX262210 DFT262156:DFT262210 DPP262156:DPP262210 DZL262156:DZL262210 EJH262156:EJH262210 ETD262156:ETD262210 FCZ262156:FCZ262210 FMV262156:FMV262210 FWR262156:FWR262210 GGN262156:GGN262210 GQJ262156:GQJ262210 HAF262156:HAF262210 HKB262156:HKB262210 HTX262156:HTX262210 IDT262156:IDT262210 INP262156:INP262210 IXL262156:IXL262210 JHH262156:JHH262210 JRD262156:JRD262210 KAZ262156:KAZ262210 KKV262156:KKV262210 KUR262156:KUR262210 LEN262156:LEN262210 LOJ262156:LOJ262210 LYF262156:LYF262210 MIB262156:MIB262210 MRX262156:MRX262210 NBT262156:NBT262210 NLP262156:NLP262210 NVL262156:NVL262210 OFH262156:OFH262210 OPD262156:OPD262210 OYZ262156:OYZ262210 PIV262156:PIV262210 PSR262156:PSR262210 QCN262156:QCN262210 QMJ262156:QMJ262210 QWF262156:QWF262210 RGB262156:RGB262210 RPX262156:RPX262210 RZT262156:RZT262210 SJP262156:SJP262210 STL262156:STL262210 TDH262156:TDH262210 TND262156:TND262210 TWZ262156:TWZ262210 UGV262156:UGV262210 UQR262156:UQR262210 VAN262156:VAN262210 VKJ262156:VKJ262210 VUF262156:VUF262210 WEB262156:WEB262210 WNX262156:WNX262210 WXT262156:WXT262210 BL327692:BL327746 LH327692:LH327746 VD327692:VD327746 AEZ327692:AEZ327746 AOV327692:AOV327746 AYR327692:AYR327746 BIN327692:BIN327746 BSJ327692:BSJ327746 CCF327692:CCF327746 CMB327692:CMB327746 CVX327692:CVX327746 DFT327692:DFT327746 DPP327692:DPP327746 DZL327692:DZL327746 EJH327692:EJH327746 ETD327692:ETD327746 FCZ327692:FCZ327746 FMV327692:FMV327746 FWR327692:FWR327746 GGN327692:GGN327746 GQJ327692:GQJ327746 HAF327692:HAF327746 HKB327692:HKB327746 HTX327692:HTX327746 IDT327692:IDT327746 INP327692:INP327746 IXL327692:IXL327746 JHH327692:JHH327746 JRD327692:JRD327746 KAZ327692:KAZ327746 KKV327692:KKV327746 KUR327692:KUR327746 LEN327692:LEN327746 LOJ327692:LOJ327746 LYF327692:LYF327746 MIB327692:MIB327746 MRX327692:MRX327746 NBT327692:NBT327746 NLP327692:NLP327746 NVL327692:NVL327746 OFH327692:OFH327746 OPD327692:OPD327746 OYZ327692:OYZ327746 PIV327692:PIV327746 PSR327692:PSR327746 QCN327692:QCN327746 QMJ327692:QMJ327746 QWF327692:QWF327746 RGB327692:RGB327746 RPX327692:RPX327746 RZT327692:RZT327746 SJP327692:SJP327746 STL327692:STL327746 TDH327692:TDH327746 TND327692:TND327746 TWZ327692:TWZ327746 UGV327692:UGV327746 UQR327692:UQR327746 VAN327692:VAN327746 VKJ327692:VKJ327746 VUF327692:VUF327746 WEB327692:WEB327746 WNX327692:WNX327746 WXT327692:WXT327746 BL393228:BL393282 LH393228:LH393282 VD393228:VD393282 AEZ393228:AEZ393282 AOV393228:AOV393282 AYR393228:AYR393282 BIN393228:BIN393282 BSJ393228:BSJ393282 CCF393228:CCF393282 CMB393228:CMB393282 CVX393228:CVX393282 DFT393228:DFT393282 DPP393228:DPP393282 DZL393228:DZL393282 EJH393228:EJH393282 ETD393228:ETD393282 FCZ393228:FCZ393282 FMV393228:FMV393282 FWR393228:FWR393282 GGN393228:GGN393282 GQJ393228:GQJ393282 HAF393228:HAF393282 HKB393228:HKB393282 HTX393228:HTX393282 IDT393228:IDT393282 INP393228:INP393282 IXL393228:IXL393282 JHH393228:JHH393282 JRD393228:JRD393282 KAZ393228:KAZ393282 KKV393228:KKV393282 KUR393228:KUR393282 LEN393228:LEN393282 LOJ393228:LOJ393282 LYF393228:LYF393282 MIB393228:MIB393282 MRX393228:MRX393282 NBT393228:NBT393282 NLP393228:NLP393282 NVL393228:NVL393282 OFH393228:OFH393282 OPD393228:OPD393282 OYZ393228:OYZ393282 PIV393228:PIV393282 PSR393228:PSR393282 QCN393228:QCN393282 QMJ393228:QMJ393282 QWF393228:QWF393282 RGB393228:RGB393282 RPX393228:RPX393282 RZT393228:RZT393282 SJP393228:SJP393282 STL393228:STL393282 TDH393228:TDH393282 TND393228:TND393282 TWZ393228:TWZ393282 UGV393228:UGV393282 UQR393228:UQR393282 VAN393228:VAN393282 VKJ393228:VKJ393282 VUF393228:VUF393282 WEB393228:WEB393282 WNX393228:WNX393282 WXT393228:WXT393282 BL458764:BL458818 LH458764:LH458818 VD458764:VD458818 AEZ458764:AEZ458818 AOV458764:AOV458818 AYR458764:AYR458818 BIN458764:BIN458818 BSJ458764:BSJ458818 CCF458764:CCF458818 CMB458764:CMB458818 CVX458764:CVX458818 DFT458764:DFT458818 DPP458764:DPP458818 DZL458764:DZL458818 EJH458764:EJH458818 ETD458764:ETD458818 FCZ458764:FCZ458818 FMV458764:FMV458818 FWR458764:FWR458818 GGN458764:GGN458818 GQJ458764:GQJ458818 HAF458764:HAF458818 HKB458764:HKB458818 HTX458764:HTX458818 IDT458764:IDT458818 INP458764:INP458818 IXL458764:IXL458818 JHH458764:JHH458818 JRD458764:JRD458818 KAZ458764:KAZ458818 KKV458764:KKV458818 KUR458764:KUR458818 LEN458764:LEN458818 LOJ458764:LOJ458818 LYF458764:LYF458818 MIB458764:MIB458818 MRX458764:MRX458818 NBT458764:NBT458818 NLP458764:NLP458818 NVL458764:NVL458818 OFH458764:OFH458818 OPD458764:OPD458818 OYZ458764:OYZ458818 PIV458764:PIV458818 PSR458764:PSR458818 QCN458764:QCN458818 QMJ458764:QMJ458818 QWF458764:QWF458818 RGB458764:RGB458818 RPX458764:RPX458818 RZT458764:RZT458818 SJP458764:SJP458818 STL458764:STL458818 TDH458764:TDH458818 TND458764:TND458818 TWZ458764:TWZ458818 UGV458764:UGV458818 UQR458764:UQR458818 VAN458764:VAN458818 VKJ458764:VKJ458818 VUF458764:VUF458818 WEB458764:WEB458818 WNX458764:WNX458818 WXT458764:WXT458818 BL524300:BL524354 LH524300:LH524354 VD524300:VD524354 AEZ524300:AEZ524354 AOV524300:AOV524354 AYR524300:AYR524354 BIN524300:BIN524354 BSJ524300:BSJ524354 CCF524300:CCF524354 CMB524300:CMB524354 CVX524300:CVX524354 DFT524300:DFT524354 DPP524300:DPP524354 DZL524300:DZL524354 EJH524300:EJH524354 ETD524300:ETD524354 FCZ524300:FCZ524354 FMV524300:FMV524354 FWR524300:FWR524354 GGN524300:GGN524354 GQJ524300:GQJ524354 HAF524300:HAF524354 HKB524300:HKB524354 HTX524300:HTX524354 IDT524300:IDT524354 INP524300:INP524354 IXL524300:IXL524354 JHH524300:JHH524354 JRD524300:JRD524354 KAZ524300:KAZ524354 KKV524300:KKV524354 KUR524300:KUR524354 LEN524300:LEN524354 LOJ524300:LOJ524354 LYF524300:LYF524354 MIB524300:MIB524354 MRX524300:MRX524354 NBT524300:NBT524354 NLP524300:NLP524354 NVL524300:NVL524354 OFH524300:OFH524354 OPD524300:OPD524354 OYZ524300:OYZ524354 PIV524300:PIV524354 PSR524300:PSR524354 QCN524300:QCN524354 QMJ524300:QMJ524354 QWF524300:QWF524354 RGB524300:RGB524354 RPX524300:RPX524354 RZT524300:RZT524354 SJP524300:SJP524354 STL524300:STL524354 TDH524300:TDH524354 TND524300:TND524354 TWZ524300:TWZ524354 UGV524300:UGV524354 UQR524300:UQR524354 VAN524300:VAN524354 VKJ524300:VKJ524354 VUF524300:VUF524354 WEB524300:WEB524354 WNX524300:WNX524354 WXT524300:WXT524354 BL589836:BL589890 LH589836:LH589890 VD589836:VD589890 AEZ589836:AEZ589890 AOV589836:AOV589890 AYR589836:AYR589890 BIN589836:BIN589890 BSJ589836:BSJ589890 CCF589836:CCF589890 CMB589836:CMB589890 CVX589836:CVX589890 DFT589836:DFT589890 DPP589836:DPP589890 DZL589836:DZL589890 EJH589836:EJH589890 ETD589836:ETD589890 FCZ589836:FCZ589890 FMV589836:FMV589890 FWR589836:FWR589890 GGN589836:GGN589890 GQJ589836:GQJ589890 HAF589836:HAF589890 HKB589836:HKB589890 HTX589836:HTX589890 IDT589836:IDT589890 INP589836:INP589890 IXL589836:IXL589890 JHH589836:JHH589890 JRD589836:JRD589890 KAZ589836:KAZ589890 KKV589836:KKV589890 KUR589836:KUR589890 LEN589836:LEN589890 LOJ589836:LOJ589890 LYF589836:LYF589890 MIB589836:MIB589890 MRX589836:MRX589890 NBT589836:NBT589890 NLP589836:NLP589890 NVL589836:NVL589890 OFH589836:OFH589890 OPD589836:OPD589890 OYZ589836:OYZ589890 PIV589836:PIV589890 PSR589836:PSR589890 QCN589836:QCN589890 QMJ589836:QMJ589890 QWF589836:QWF589890 RGB589836:RGB589890 RPX589836:RPX589890 RZT589836:RZT589890 SJP589836:SJP589890 STL589836:STL589890 TDH589836:TDH589890 TND589836:TND589890 TWZ589836:TWZ589890 UGV589836:UGV589890 UQR589836:UQR589890 VAN589836:VAN589890 VKJ589836:VKJ589890 VUF589836:VUF589890 WEB589836:WEB589890 WNX589836:WNX589890 WXT589836:WXT589890 BL655372:BL655426 LH655372:LH655426 VD655372:VD655426 AEZ655372:AEZ655426 AOV655372:AOV655426 AYR655372:AYR655426 BIN655372:BIN655426 BSJ655372:BSJ655426 CCF655372:CCF655426 CMB655372:CMB655426 CVX655372:CVX655426 DFT655372:DFT655426 DPP655372:DPP655426 DZL655372:DZL655426 EJH655372:EJH655426 ETD655372:ETD655426 FCZ655372:FCZ655426 FMV655372:FMV655426 FWR655372:FWR655426 GGN655372:GGN655426 GQJ655372:GQJ655426 HAF655372:HAF655426 HKB655372:HKB655426 HTX655372:HTX655426 IDT655372:IDT655426 INP655372:INP655426 IXL655372:IXL655426 JHH655372:JHH655426 JRD655372:JRD655426 KAZ655372:KAZ655426 KKV655372:KKV655426 KUR655372:KUR655426 LEN655372:LEN655426 LOJ655372:LOJ655426 LYF655372:LYF655426 MIB655372:MIB655426 MRX655372:MRX655426 NBT655372:NBT655426 NLP655372:NLP655426 NVL655372:NVL655426 OFH655372:OFH655426 OPD655372:OPD655426 OYZ655372:OYZ655426 PIV655372:PIV655426 PSR655372:PSR655426 QCN655372:QCN655426 QMJ655372:QMJ655426 QWF655372:QWF655426 RGB655372:RGB655426 RPX655372:RPX655426 RZT655372:RZT655426 SJP655372:SJP655426 STL655372:STL655426 TDH655372:TDH655426 TND655372:TND655426 TWZ655372:TWZ655426 UGV655372:UGV655426 UQR655372:UQR655426 VAN655372:VAN655426 VKJ655372:VKJ655426 VUF655372:VUF655426 WEB655372:WEB655426 WNX655372:WNX655426 WXT655372:WXT655426 BL720908:BL720962 LH720908:LH720962 VD720908:VD720962 AEZ720908:AEZ720962 AOV720908:AOV720962 AYR720908:AYR720962 BIN720908:BIN720962 BSJ720908:BSJ720962 CCF720908:CCF720962 CMB720908:CMB720962 CVX720908:CVX720962 DFT720908:DFT720962 DPP720908:DPP720962 DZL720908:DZL720962 EJH720908:EJH720962 ETD720908:ETD720962 FCZ720908:FCZ720962 FMV720908:FMV720962 FWR720908:FWR720962 GGN720908:GGN720962 GQJ720908:GQJ720962 HAF720908:HAF720962 HKB720908:HKB720962 HTX720908:HTX720962 IDT720908:IDT720962 INP720908:INP720962 IXL720908:IXL720962 JHH720908:JHH720962 JRD720908:JRD720962 KAZ720908:KAZ720962 KKV720908:KKV720962 KUR720908:KUR720962 LEN720908:LEN720962 LOJ720908:LOJ720962 LYF720908:LYF720962 MIB720908:MIB720962 MRX720908:MRX720962 NBT720908:NBT720962 NLP720908:NLP720962 NVL720908:NVL720962 OFH720908:OFH720962 OPD720908:OPD720962 OYZ720908:OYZ720962 PIV720908:PIV720962 PSR720908:PSR720962 QCN720908:QCN720962 QMJ720908:QMJ720962 QWF720908:QWF720962 RGB720908:RGB720962 RPX720908:RPX720962 RZT720908:RZT720962 SJP720908:SJP720962 STL720908:STL720962 TDH720908:TDH720962 TND720908:TND720962 TWZ720908:TWZ720962 UGV720908:UGV720962 UQR720908:UQR720962 VAN720908:VAN720962 VKJ720908:VKJ720962 VUF720908:VUF720962 WEB720908:WEB720962 WNX720908:WNX720962 WXT720908:WXT720962 BL786444:BL786498 LH786444:LH786498 VD786444:VD786498 AEZ786444:AEZ786498 AOV786444:AOV786498 AYR786444:AYR786498 BIN786444:BIN786498 BSJ786444:BSJ786498 CCF786444:CCF786498 CMB786444:CMB786498 CVX786444:CVX786498 DFT786444:DFT786498 DPP786444:DPP786498 DZL786444:DZL786498 EJH786444:EJH786498 ETD786444:ETD786498 FCZ786444:FCZ786498 FMV786444:FMV786498 FWR786444:FWR786498 GGN786444:GGN786498 GQJ786444:GQJ786498 HAF786444:HAF786498 HKB786444:HKB786498 HTX786444:HTX786498 IDT786444:IDT786498 INP786444:INP786498 IXL786444:IXL786498 JHH786444:JHH786498 JRD786444:JRD786498 KAZ786444:KAZ786498 KKV786444:KKV786498 KUR786444:KUR786498 LEN786444:LEN786498 LOJ786444:LOJ786498 LYF786444:LYF786498 MIB786444:MIB786498 MRX786444:MRX786498 NBT786444:NBT786498 NLP786444:NLP786498 NVL786444:NVL786498 OFH786444:OFH786498 OPD786444:OPD786498 OYZ786444:OYZ786498 PIV786444:PIV786498 PSR786444:PSR786498 QCN786444:QCN786498 QMJ786444:QMJ786498 QWF786444:QWF786498 RGB786444:RGB786498 RPX786444:RPX786498 RZT786444:RZT786498 SJP786444:SJP786498 STL786444:STL786498 TDH786444:TDH786498 TND786444:TND786498 TWZ786444:TWZ786498 UGV786444:UGV786498 UQR786444:UQR786498 VAN786444:VAN786498 VKJ786444:VKJ786498 VUF786444:VUF786498 WEB786444:WEB786498 WNX786444:WNX786498 WXT786444:WXT786498 BL851980:BL852034 LH851980:LH852034 VD851980:VD852034 AEZ851980:AEZ852034 AOV851980:AOV852034 AYR851980:AYR852034 BIN851980:BIN852034 BSJ851980:BSJ852034 CCF851980:CCF852034 CMB851980:CMB852034 CVX851980:CVX852034 DFT851980:DFT852034 DPP851980:DPP852034 DZL851980:DZL852034 EJH851980:EJH852034 ETD851980:ETD852034 FCZ851980:FCZ852034 FMV851980:FMV852034 FWR851980:FWR852034 GGN851980:GGN852034 GQJ851980:GQJ852034 HAF851980:HAF852034 HKB851980:HKB852034 HTX851980:HTX852034 IDT851980:IDT852034 INP851980:INP852034 IXL851980:IXL852034 JHH851980:JHH852034 JRD851980:JRD852034 KAZ851980:KAZ852034 KKV851980:KKV852034 KUR851980:KUR852034 LEN851980:LEN852034 LOJ851980:LOJ852034 LYF851980:LYF852034 MIB851980:MIB852034 MRX851980:MRX852034 NBT851980:NBT852034 NLP851980:NLP852034 NVL851980:NVL852034 OFH851980:OFH852034 OPD851980:OPD852034 OYZ851980:OYZ852034 PIV851980:PIV852034 PSR851980:PSR852034 QCN851980:QCN852034 QMJ851980:QMJ852034 QWF851980:QWF852034 RGB851980:RGB852034 RPX851980:RPX852034 RZT851980:RZT852034 SJP851980:SJP852034 STL851980:STL852034 TDH851980:TDH852034 TND851980:TND852034 TWZ851980:TWZ852034 UGV851980:UGV852034 UQR851980:UQR852034 VAN851980:VAN852034 VKJ851980:VKJ852034 VUF851980:VUF852034 WEB851980:WEB852034 WNX851980:WNX852034 WXT851980:WXT852034 BL917516:BL917570 LH917516:LH917570 VD917516:VD917570 AEZ917516:AEZ917570 AOV917516:AOV917570 AYR917516:AYR917570 BIN917516:BIN917570 BSJ917516:BSJ917570 CCF917516:CCF917570 CMB917516:CMB917570 CVX917516:CVX917570 DFT917516:DFT917570 DPP917516:DPP917570 DZL917516:DZL917570 EJH917516:EJH917570 ETD917516:ETD917570 FCZ917516:FCZ917570 FMV917516:FMV917570 FWR917516:FWR917570 GGN917516:GGN917570 GQJ917516:GQJ917570 HAF917516:HAF917570 HKB917516:HKB917570 HTX917516:HTX917570 IDT917516:IDT917570 INP917516:INP917570 IXL917516:IXL917570 JHH917516:JHH917570 JRD917516:JRD917570 KAZ917516:KAZ917570 KKV917516:KKV917570 KUR917516:KUR917570 LEN917516:LEN917570 LOJ917516:LOJ917570 LYF917516:LYF917570 MIB917516:MIB917570 MRX917516:MRX917570 NBT917516:NBT917570 NLP917516:NLP917570 NVL917516:NVL917570 OFH917516:OFH917570 OPD917516:OPD917570 OYZ917516:OYZ917570 PIV917516:PIV917570 PSR917516:PSR917570 QCN917516:QCN917570 QMJ917516:QMJ917570 QWF917516:QWF917570 RGB917516:RGB917570 RPX917516:RPX917570 RZT917516:RZT917570 SJP917516:SJP917570 STL917516:STL917570 TDH917516:TDH917570 TND917516:TND917570 TWZ917516:TWZ917570 UGV917516:UGV917570 UQR917516:UQR917570 VAN917516:VAN917570 VKJ917516:VKJ917570 VUF917516:VUF917570 WEB917516:WEB917570 WNX917516:WNX917570 WXT917516:WXT917570 BL983052:BL983106 LH983052:LH983106 VD983052:VD983106 AEZ983052:AEZ983106 AOV983052:AOV983106 AYR983052:AYR983106 BIN983052:BIN983106 BSJ983052:BSJ983106 CCF983052:CCF983106 CMB983052:CMB983106 CVX983052:CVX983106 DFT983052:DFT983106 DPP983052:DPP983106 DZL983052:DZL983106 EJH983052:EJH983106 ETD983052:ETD983106 FCZ983052:FCZ983106 FMV983052:FMV983106 FWR983052:FWR983106 GGN983052:GGN983106 GQJ983052:GQJ983106 HAF983052:HAF983106 HKB983052:HKB983106 HTX983052:HTX983106 IDT983052:IDT983106 INP983052:INP983106 IXL983052:IXL983106 JHH983052:JHH983106 JRD983052:JRD983106 KAZ983052:KAZ983106 KKV983052:KKV983106 KUR983052:KUR983106 LEN983052:LEN983106 LOJ983052:LOJ983106 LYF983052:LYF983106 MIB983052:MIB983106 MRX983052:MRX983106 NBT983052:NBT983106 NLP983052:NLP983106 NVL983052:NVL983106 OFH983052:OFH983106 OPD983052:OPD983106 OYZ983052:OYZ983106 PIV983052:PIV983106 PSR983052:PSR983106 QCN983052:QCN983106 QMJ983052:QMJ983106 QWF983052:QWF983106 RGB983052:RGB983106 RPX983052:RPX983106 RZT983052:RZT983106 SJP983052:SJP983106 STL983052:STL983106 TDH983052:TDH983106 TND983052:TND983106 TWZ983052:TWZ983106 UGV983052:UGV983106 UQR983052:UQR983106 VAN983052:VAN983106 VKJ983052:VKJ983106 VUF983052:VUF983106 WEB983052:WEB983106 WNX983052:WNX983106 WXT983052:WXT983106 V12:V66 JR12:JR66 TN12:TN66 ADJ12:ADJ66 ANF12:ANF66 AXB12:AXB66 BGX12:BGX66 BQT12:BQT66 CAP12:CAP66 CKL12:CKL66 CUH12:CUH66 DED12:DED66 DNZ12:DNZ66 DXV12:DXV66 EHR12:EHR66 ERN12:ERN66 FBJ12:FBJ66 FLF12:FLF66 FVB12:FVB66 GEX12:GEX66 GOT12:GOT66 GYP12:GYP66 HIL12:HIL66 HSH12:HSH66 ICD12:ICD66 ILZ12:ILZ66 IVV12:IVV66 JFR12:JFR66 JPN12:JPN66 JZJ12:JZJ66 KJF12:KJF66 KTB12:KTB66 LCX12:LCX66 LMT12:LMT66 LWP12:LWP66 MGL12:MGL66 MQH12:MQH66 NAD12:NAD66 NJZ12:NJZ66 NTV12:NTV66 ODR12:ODR66 ONN12:ONN66 OXJ12:OXJ66 PHF12:PHF66 PRB12:PRB66 QAX12:QAX66 QKT12:QKT66 QUP12:QUP66 REL12:REL66 ROH12:ROH66 RYD12:RYD66 SHZ12:SHZ66 SRV12:SRV66 TBR12:TBR66 TLN12:TLN66 TVJ12:TVJ66 UFF12:UFF66 UPB12:UPB66 UYX12:UYX66 VIT12:VIT66 VSP12:VSP66 WCL12:WCL66 WMH12:WMH66 WWD12:WWD66 V65548:V65602 JR65548:JR65602 TN65548:TN65602 ADJ65548:ADJ65602 ANF65548:ANF65602 AXB65548:AXB65602 BGX65548:BGX65602 BQT65548:BQT65602 CAP65548:CAP65602 CKL65548:CKL65602 CUH65548:CUH65602 DED65548:DED65602 DNZ65548:DNZ65602 DXV65548:DXV65602 EHR65548:EHR65602 ERN65548:ERN65602 FBJ65548:FBJ65602 FLF65548:FLF65602 FVB65548:FVB65602 GEX65548:GEX65602 GOT65548:GOT65602 GYP65548:GYP65602 HIL65548:HIL65602 HSH65548:HSH65602 ICD65548:ICD65602 ILZ65548:ILZ65602 IVV65548:IVV65602 JFR65548:JFR65602 JPN65548:JPN65602 JZJ65548:JZJ65602 KJF65548:KJF65602 KTB65548:KTB65602 LCX65548:LCX65602 LMT65548:LMT65602 LWP65548:LWP65602 MGL65548:MGL65602 MQH65548:MQH65602 NAD65548:NAD65602 NJZ65548:NJZ65602 NTV65548:NTV65602 ODR65548:ODR65602 ONN65548:ONN65602 OXJ65548:OXJ65602 PHF65548:PHF65602 PRB65548:PRB65602 QAX65548:QAX65602 QKT65548:QKT65602 QUP65548:QUP65602 REL65548:REL65602 ROH65548:ROH65602 RYD65548:RYD65602 SHZ65548:SHZ65602 SRV65548:SRV65602 TBR65548:TBR65602 TLN65548:TLN65602 TVJ65548:TVJ65602 UFF65548:UFF65602 UPB65548:UPB65602 UYX65548:UYX65602 VIT65548:VIT65602 VSP65548:VSP65602 WCL65548:WCL65602 WMH65548:WMH65602 WWD65548:WWD65602 V131084:V131138 JR131084:JR131138 TN131084:TN131138 ADJ131084:ADJ131138 ANF131084:ANF131138 AXB131084:AXB131138 BGX131084:BGX131138 BQT131084:BQT131138 CAP131084:CAP131138 CKL131084:CKL131138 CUH131084:CUH131138 DED131084:DED131138 DNZ131084:DNZ131138 DXV131084:DXV131138 EHR131084:EHR131138 ERN131084:ERN131138 FBJ131084:FBJ131138 FLF131084:FLF131138 FVB131084:FVB131138 GEX131084:GEX131138 GOT131084:GOT131138 GYP131084:GYP131138 HIL131084:HIL131138 HSH131084:HSH131138 ICD131084:ICD131138 ILZ131084:ILZ131138 IVV131084:IVV131138 JFR131084:JFR131138 JPN131084:JPN131138 JZJ131084:JZJ131138 KJF131084:KJF131138 KTB131084:KTB131138 LCX131084:LCX131138 LMT131084:LMT131138 LWP131084:LWP131138 MGL131084:MGL131138 MQH131084:MQH131138 NAD131084:NAD131138 NJZ131084:NJZ131138 NTV131084:NTV131138 ODR131084:ODR131138 ONN131084:ONN131138 OXJ131084:OXJ131138 PHF131084:PHF131138 PRB131084:PRB131138 QAX131084:QAX131138 QKT131084:QKT131138 QUP131084:QUP131138 REL131084:REL131138 ROH131084:ROH131138 RYD131084:RYD131138 SHZ131084:SHZ131138 SRV131084:SRV131138 TBR131084:TBR131138 TLN131084:TLN131138 TVJ131084:TVJ131138 UFF131084:UFF131138 UPB131084:UPB131138 UYX131084:UYX131138 VIT131084:VIT131138 VSP131084:VSP131138 WCL131084:WCL131138 WMH131084:WMH131138 WWD131084:WWD131138 V196620:V196674 JR196620:JR196674 TN196620:TN196674 ADJ196620:ADJ196674 ANF196620:ANF196674 AXB196620:AXB196674 BGX196620:BGX196674 BQT196620:BQT196674 CAP196620:CAP196674 CKL196620:CKL196674 CUH196620:CUH196674 DED196620:DED196674 DNZ196620:DNZ196674 DXV196620:DXV196674 EHR196620:EHR196674 ERN196620:ERN196674 FBJ196620:FBJ196674 FLF196620:FLF196674 FVB196620:FVB196674 GEX196620:GEX196674 GOT196620:GOT196674 GYP196620:GYP196674 HIL196620:HIL196674 HSH196620:HSH196674 ICD196620:ICD196674 ILZ196620:ILZ196674 IVV196620:IVV196674 JFR196620:JFR196674 JPN196620:JPN196674 JZJ196620:JZJ196674 KJF196620:KJF196674 KTB196620:KTB196674 LCX196620:LCX196674 LMT196620:LMT196674 LWP196620:LWP196674 MGL196620:MGL196674 MQH196620:MQH196674 NAD196620:NAD196674 NJZ196620:NJZ196674 NTV196620:NTV196674 ODR196620:ODR196674 ONN196620:ONN196674 OXJ196620:OXJ196674 PHF196620:PHF196674 PRB196620:PRB196674 QAX196620:QAX196674 QKT196620:QKT196674 QUP196620:QUP196674 REL196620:REL196674 ROH196620:ROH196674 RYD196620:RYD196674 SHZ196620:SHZ196674 SRV196620:SRV196674 TBR196620:TBR196674 TLN196620:TLN196674 TVJ196620:TVJ196674 UFF196620:UFF196674 UPB196620:UPB196674 UYX196620:UYX196674 VIT196620:VIT196674 VSP196620:VSP196674 WCL196620:WCL196674 WMH196620:WMH196674 WWD196620:WWD196674 V262156:V262210 JR262156:JR262210 TN262156:TN262210 ADJ262156:ADJ262210 ANF262156:ANF262210 AXB262156:AXB262210 BGX262156:BGX262210 BQT262156:BQT262210 CAP262156:CAP262210 CKL262156:CKL262210 CUH262156:CUH262210 DED262156:DED262210 DNZ262156:DNZ262210 DXV262156:DXV262210 EHR262156:EHR262210 ERN262156:ERN262210 FBJ262156:FBJ262210 FLF262156:FLF262210 FVB262156:FVB262210 GEX262156:GEX262210 GOT262156:GOT262210 GYP262156:GYP262210 HIL262156:HIL262210 HSH262156:HSH262210 ICD262156:ICD262210 ILZ262156:ILZ262210 IVV262156:IVV262210 JFR262156:JFR262210 JPN262156:JPN262210 JZJ262156:JZJ262210 KJF262156:KJF262210 KTB262156:KTB262210 LCX262156:LCX262210 LMT262156:LMT262210 LWP262156:LWP262210 MGL262156:MGL262210 MQH262156:MQH262210 NAD262156:NAD262210 NJZ262156:NJZ262210 NTV262156:NTV262210 ODR262156:ODR262210 ONN262156:ONN262210 OXJ262156:OXJ262210 PHF262156:PHF262210 PRB262156:PRB262210 QAX262156:QAX262210 QKT262156:QKT262210 QUP262156:QUP262210 REL262156:REL262210 ROH262156:ROH262210 RYD262156:RYD262210 SHZ262156:SHZ262210 SRV262156:SRV262210 TBR262156:TBR262210 TLN262156:TLN262210 TVJ262156:TVJ262210 UFF262156:UFF262210 UPB262156:UPB262210 UYX262156:UYX262210 VIT262156:VIT262210 VSP262156:VSP262210 WCL262156:WCL262210 WMH262156:WMH262210 WWD262156:WWD262210 V327692:V327746 JR327692:JR327746 TN327692:TN327746 ADJ327692:ADJ327746 ANF327692:ANF327746 AXB327692:AXB327746 BGX327692:BGX327746 BQT327692:BQT327746 CAP327692:CAP327746 CKL327692:CKL327746 CUH327692:CUH327746 DED327692:DED327746 DNZ327692:DNZ327746 DXV327692:DXV327746 EHR327692:EHR327746 ERN327692:ERN327746 FBJ327692:FBJ327746 FLF327692:FLF327746 FVB327692:FVB327746 GEX327692:GEX327746 GOT327692:GOT327746 GYP327692:GYP327746 HIL327692:HIL327746 HSH327692:HSH327746 ICD327692:ICD327746 ILZ327692:ILZ327746 IVV327692:IVV327746 JFR327692:JFR327746 JPN327692:JPN327746 JZJ327692:JZJ327746 KJF327692:KJF327746 KTB327692:KTB327746 LCX327692:LCX327746 LMT327692:LMT327746 LWP327692:LWP327746 MGL327692:MGL327746 MQH327692:MQH327746 NAD327692:NAD327746 NJZ327692:NJZ327746 NTV327692:NTV327746 ODR327692:ODR327746 ONN327692:ONN327746 OXJ327692:OXJ327746 PHF327692:PHF327746 PRB327692:PRB327746 QAX327692:QAX327746 QKT327692:QKT327746 QUP327692:QUP327746 REL327692:REL327746 ROH327692:ROH327746 RYD327692:RYD327746 SHZ327692:SHZ327746 SRV327692:SRV327746 TBR327692:TBR327746 TLN327692:TLN327746 TVJ327692:TVJ327746 UFF327692:UFF327746 UPB327692:UPB327746 UYX327692:UYX327746 VIT327692:VIT327746 VSP327692:VSP327746 WCL327692:WCL327746 WMH327692:WMH327746 WWD327692:WWD327746 V393228:V393282 JR393228:JR393282 TN393228:TN393282 ADJ393228:ADJ393282 ANF393228:ANF393282 AXB393228:AXB393282 BGX393228:BGX393282 BQT393228:BQT393282 CAP393228:CAP393282 CKL393228:CKL393282 CUH393228:CUH393282 DED393228:DED393282 DNZ393228:DNZ393282 DXV393228:DXV393282 EHR393228:EHR393282 ERN393228:ERN393282 FBJ393228:FBJ393282 FLF393228:FLF393282 FVB393228:FVB393282 GEX393228:GEX393282 GOT393228:GOT393282 GYP393228:GYP393282 HIL393228:HIL393282 HSH393228:HSH393282 ICD393228:ICD393282 ILZ393228:ILZ393282 IVV393228:IVV393282 JFR393228:JFR393282 JPN393228:JPN393282 JZJ393228:JZJ393282 KJF393228:KJF393282 KTB393228:KTB393282 LCX393228:LCX393282 LMT393228:LMT393282 LWP393228:LWP393282 MGL393228:MGL393282 MQH393228:MQH393282 NAD393228:NAD393282 NJZ393228:NJZ393282 NTV393228:NTV393282 ODR393228:ODR393282 ONN393228:ONN393282 OXJ393228:OXJ393282 PHF393228:PHF393282 PRB393228:PRB393282 QAX393228:QAX393282 QKT393228:QKT393282 QUP393228:QUP393282 REL393228:REL393282 ROH393228:ROH393282 RYD393228:RYD393282 SHZ393228:SHZ393282 SRV393228:SRV393282 TBR393228:TBR393282 TLN393228:TLN393282 TVJ393228:TVJ393282 UFF393228:UFF393282 UPB393228:UPB393282 UYX393228:UYX393282 VIT393228:VIT393282 VSP393228:VSP393282 WCL393228:WCL393282 WMH393228:WMH393282 WWD393228:WWD393282 V458764:V458818 JR458764:JR458818 TN458764:TN458818 ADJ458764:ADJ458818 ANF458764:ANF458818 AXB458764:AXB458818 BGX458764:BGX458818 BQT458764:BQT458818 CAP458764:CAP458818 CKL458764:CKL458818 CUH458764:CUH458818 DED458764:DED458818 DNZ458764:DNZ458818 DXV458764:DXV458818 EHR458764:EHR458818 ERN458764:ERN458818 FBJ458764:FBJ458818 FLF458764:FLF458818 FVB458764:FVB458818 GEX458764:GEX458818 GOT458764:GOT458818 GYP458764:GYP458818 HIL458764:HIL458818 HSH458764:HSH458818 ICD458764:ICD458818 ILZ458764:ILZ458818 IVV458764:IVV458818 JFR458764:JFR458818 JPN458764:JPN458818 JZJ458764:JZJ458818 KJF458764:KJF458818 KTB458764:KTB458818 LCX458764:LCX458818 LMT458764:LMT458818 LWP458764:LWP458818 MGL458764:MGL458818 MQH458764:MQH458818 NAD458764:NAD458818 NJZ458764:NJZ458818 NTV458764:NTV458818 ODR458764:ODR458818 ONN458764:ONN458818 OXJ458764:OXJ458818 PHF458764:PHF458818 PRB458764:PRB458818 QAX458764:QAX458818 QKT458764:QKT458818 QUP458764:QUP458818 REL458764:REL458818 ROH458764:ROH458818 RYD458764:RYD458818 SHZ458764:SHZ458818 SRV458764:SRV458818 TBR458764:TBR458818 TLN458764:TLN458818 TVJ458764:TVJ458818 UFF458764:UFF458818 UPB458764:UPB458818 UYX458764:UYX458818 VIT458764:VIT458818 VSP458764:VSP458818 WCL458764:WCL458818 WMH458764:WMH458818 WWD458764:WWD458818 V524300:V524354 JR524300:JR524354 TN524300:TN524354 ADJ524300:ADJ524354 ANF524300:ANF524354 AXB524300:AXB524354 BGX524300:BGX524354 BQT524300:BQT524354 CAP524300:CAP524354 CKL524300:CKL524354 CUH524300:CUH524354 DED524300:DED524354 DNZ524300:DNZ524354 DXV524300:DXV524354 EHR524300:EHR524354 ERN524300:ERN524354 FBJ524300:FBJ524354 FLF524300:FLF524354 FVB524300:FVB524354 GEX524300:GEX524354 GOT524300:GOT524354 GYP524300:GYP524354 HIL524300:HIL524354 HSH524300:HSH524354 ICD524300:ICD524354 ILZ524300:ILZ524354 IVV524300:IVV524354 JFR524300:JFR524354 JPN524300:JPN524354 JZJ524300:JZJ524354 KJF524300:KJF524354 KTB524300:KTB524354 LCX524300:LCX524354 LMT524300:LMT524354 LWP524300:LWP524354 MGL524300:MGL524354 MQH524300:MQH524354 NAD524300:NAD524354 NJZ524300:NJZ524354 NTV524300:NTV524354 ODR524300:ODR524354 ONN524300:ONN524354 OXJ524300:OXJ524354 PHF524300:PHF524354 PRB524300:PRB524354 QAX524300:QAX524354 QKT524300:QKT524354 QUP524300:QUP524354 REL524300:REL524354 ROH524300:ROH524354 RYD524300:RYD524354 SHZ524300:SHZ524354 SRV524300:SRV524354 TBR524300:TBR524354 TLN524300:TLN524354 TVJ524300:TVJ524354 UFF524300:UFF524354 UPB524300:UPB524354 UYX524300:UYX524354 VIT524300:VIT524354 VSP524300:VSP524354 WCL524300:WCL524354 WMH524300:WMH524354 WWD524300:WWD524354 V589836:V589890 JR589836:JR589890 TN589836:TN589890 ADJ589836:ADJ589890 ANF589836:ANF589890 AXB589836:AXB589890 BGX589836:BGX589890 BQT589836:BQT589890 CAP589836:CAP589890 CKL589836:CKL589890 CUH589836:CUH589890 DED589836:DED589890 DNZ589836:DNZ589890 DXV589836:DXV589890 EHR589836:EHR589890 ERN589836:ERN589890 FBJ589836:FBJ589890 FLF589836:FLF589890 FVB589836:FVB589890 GEX589836:GEX589890 GOT589836:GOT589890 GYP589836:GYP589890 HIL589836:HIL589890 HSH589836:HSH589890 ICD589836:ICD589890 ILZ589836:ILZ589890 IVV589836:IVV589890 JFR589836:JFR589890 JPN589836:JPN589890 JZJ589836:JZJ589890 KJF589836:KJF589890 KTB589836:KTB589890 LCX589836:LCX589890 LMT589836:LMT589890 LWP589836:LWP589890 MGL589836:MGL589890 MQH589836:MQH589890 NAD589836:NAD589890 NJZ589836:NJZ589890 NTV589836:NTV589890 ODR589836:ODR589890 ONN589836:ONN589890 OXJ589836:OXJ589890 PHF589836:PHF589890 PRB589836:PRB589890 QAX589836:QAX589890 QKT589836:QKT589890 QUP589836:QUP589890 REL589836:REL589890 ROH589836:ROH589890 RYD589836:RYD589890 SHZ589836:SHZ589890 SRV589836:SRV589890 TBR589836:TBR589890 TLN589836:TLN589890 TVJ589836:TVJ589890 UFF589836:UFF589890 UPB589836:UPB589890 UYX589836:UYX589890 VIT589836:VIT589890 VSP589836:VSP589890 WCL589836:WCL589890 WMH589836:WMH589890 WWD589836:WWD589890 V655372:V655426 JR655372:JR655426 TN655372:TN655426 ADJ655372:ADJ655426 ANF655372:ANF655426 AXB655372:AXB655426 BGX655372:BGX655426 BQT655372:BQT655426 CAP655372:CAP655426 CKL655372:CKL655426 CUH655372:CUH655426 DED655372:DED655426 DNZ655372:DNZ655426 DXV655372:DXV655426 EHR655372:EHR655426 ERN655372:ERN655426 FBJ655372:FBJ655426 FLF655372:FLF655426 FVB655372:FVB655426 GEX655372:GEX655426 GOT655372:GOT655426 GYP655372:GYP655426 HIL655372:HIL655426 HSH655372:HSH655426 ICD655372:ICD655426 ILZ655372:ILZ655426 IVV655372:IVV655426 JFR655372:JFR655426 JPN655372:JPN655426 JZJ655372:JZJ655426 KJF655372:KJF655426 KTB655372:KTB655426 LCX655372:LCX655426 LMT655372:LMT655426 LWP655372:LWP655426 MGL655372:MGL655426 MQH655372:MQH655426 NAD655372:NAD655426 NJZ655372:NJZ655426 NTV655372:NTV655426 ODR655372:ODR655426 ONN655372:ONN655426 OXJ655372:OXJ655426 PHF655372:PHF655426 PRB655372:PRB655426 QAX655372:QAX655426 QKT655372:QKT655426 QUP655372:QUP655426 REL655372:REL655426 ROH655372:ROH655426 RYD655372:RYD655426 SHZ655372:SHZ655426 SRV655372:SRV655426 TBR655372:TBR655426 TLN655372:TLN655426 TVJ655372:TVJ655426 UFF655372:UFF655426 UPB655372:UPB655426 UYX655372:UYX655426 VIT655372:VIT655426 VSP655372:VSP655426 WCL655372:WCL655426 WMH655372:WMH655426 WWD655372:WWD655426 V720908:V720962 JR720908:JR720962 TN720908:TN720962 ADJ720908:ADJ720962 ANF720908:ANF720962 AXB720908:AXB720962 BGX720908:BGX720962 BQT720908:BQT720962 CAP720908:CAP720962 CKL720908:CKL720962 CUH720908:CUH720962 DED720908:DED720962 DNZ720908:DNZ720962 DXV720908:DXV720962 EHR720908:EHR720962 ERN720908:ERN720962 FBJ720908:FBJ720962 FLF720908:FLF720962 FVB720908:FVB720962 GEX720908:GEX720962 GOT720908:GOT720962 GYP720908:GYP720962 HIL720908:HIL720962 HSH720908:HSH720962 ICD720908:ICD720962 ILZ720908:ILZ720962 IVV720908:IVV720962 JFR720908:JFR720962 JPN720908:JPN720962 JZJ720908:JZJ720962 KJF720908:KJF720962 KTB720908:KTB720962 LCX720908:LCX720962 LMT720908:LMT720962 LWP720908:LWP720962 MGL720908:MGL720962 MQH720908:MQH720962 NAD720908:NAD720962 NJZ720908:NJZ720962 NTV720908:NTV720962 ODR720908:ODR720962 ONN720908:ONN720962 OXJ720908:OXJ720962 PHF720908:PHF720962 PRB720908:PRB720962 QAX720908:QAX720962 QKT720908:QKT720962 QUP720908:QUP720962 REL720908:REL720962 ROH720908:ROH720962 RYD720908:RYD720962 SHZ720908:SHZ720962 SRV720908:SRV720962 TBR720908:TBR720962 TLN720908:TLN720962 TVJ720908:TVJ720962 UFF720908:UFF720962 UPB720908:UPB720962 UYX720908:UYX720962 VIT720908:VIT720962 VSP720908:VSP720962 WCL720908:WCL720962 WMH720908:WMH720962 WWD720908:WWD720962 V786444:V786498 JR786444:JR786498 TN786444:TN786498 ADJ786444:ADJ786498 ANF786444:ANF786498 AXB786444:AXB786498 BGX786444:BGX786498 BQT786444:BQT786498 CAP786444:CAP786498 CKL786444:CKL786498 CUH786444:CUH786498 DED786444:DED786498 DNZ786444:DNZ786498 DXV786444:DXV786498 EHR786444:EHR786498 ERN786444:ERN786498 FBJ786444:FBJ786498 FLF786444:FLF786498 FVB786444:FVB786498 GEX786444:GEX786498 GOT786444:GOT786498 GYP786444:GYP786498 HIL786444:HIL786498 HSH786444:HSH786498 ICD786444:ICD786498 ILZ786444:ILZ786498 IVV786444:IVV786498 JFR786444:JFR786498 JPN786444:JPN786498 JZJ786444:JZJ786498 KJF786444:KJF786498 KTB786444:KTB786498 LCX786444:LCX786498 LMT786444:LMT786498 LWP786444:LWP786498 MGL786444:MGL786498 MQH786444:MQH786498 NAD786444:NAD786498 NJZ786444:NJZ786498 NTV786444:NTV786498 ODR786444:ODR786498 ONN786444:ONN786498 OXJ786444:OXJ786498 PHF786444:PHF786498 PRB786444:PRB786498 QAX786444:QAX786498 QKT786444:QKT786498 QUP786444:QUP786498 REL786444:REL786498 ROH786444:ROH786498 RYD786444:RYD786498 SHZ786444:SHZ786498 SRV786444:SRV786498 TBR786444:TBR786498 TLN786444:TLN786498 TVJ786444:TVJ786498 UFF786444:UFF786498 UPB786444:UPB786498 UYX786444:UYX786498 VIT786444:VIT786498 VSP786444:VSP786498 WCL786444:WCL786498 WMH786444:WMH786498 WWD786444:WWD786498 V851980:V852034 JR851980:JR852034 TN851980:TN852034 ADJ851980:ADJ852034 ANF851980:ANF852034 AXB851980:AXB852034 BGX851980:BGX852034 BQT851980:BQT852034 CAP851980:CAP852034 CKL851980:CKL852034 CUH851980:CUH852034 DED851980:DED852034 DNZ851980:DNZ852034 DXV851980:DXV852034 EHR851980:EHR852034 ERN851980:ERN852034 FBJ851980:FBJ852034 FLF851980:FLF852034 FVB851980:FVB852034 GEX851980:GEX852034 GOT851980:GOT852034 GYP851980:GYP852034 HIL851980:HIL852034 HSH851980:HSH852034 ICD851980:ICD852034 ILZ851980:ILZ852034 IVV851980:IVV852034 JFR851980:JFR852034 JPN851980:JPN852034 JZJ851980:JZJ852034 KJF851980:KJF852034 KTB851980:KTB852034 LCX851980:LCX852034 LMT851980:LMT852034 LWP851980:LWP852034 MGL851980:MGL852034 MQH851980:MQH852034 NAD851980:NAD852034 NJZ851980:NJZ852034 NTV851980:NTV852034 ODR851980:ODR852034 ONN851980:ONN852034 OXJ851980:OXJ852034 PHF851980:PHF852034 PRB851980:PRB852034 QAX851980:QAX852034 QKT851980:QKT852034 QUP851980:QUP852034 REL851980:REL852034 ROH851980:ROH852034 RYD851980:RYD852034 SHZ851980:SHZ852034 SRV851980:SRV852034 TBR851980:TBR852034 TLN851980:TLN852034 TVJ851980:TVJ852034 UFF851980:UFF852034 UPB851980:UPB852034 UYX851980:UYX852034 VIT851980:VIT852034 VSP851980:VSP852034 WCL851980:WCL852034 WMH851980:WMH852034 WWD851980:WWD852034 V917516:V917570 JR917516:JR917570 TN917516:TN917570 ADJ917516:ADJ917570 ANF917516:ANF917570 AXB917516:AXB917570 BGX917516:BGX917570 BQT917516:BQT917570 CAP917516:CAP917570 CKL917516:CKL917570 CUH917516:CUH917570 DED917516:DED917570 DNZ917516:DNZ917570 DXV917516:DXV917570 EHR917516:EHR917570 ERN917516:ERN917570 FBJ917516:FBJ917570 FLF917516:FLF917570 FVB917516:FVB917570 GEX917516:GEX917570 GOT917516:GOT917570 GYP917516:GYP917570 HIL917516:HIL917570 HSH917516:HSH917570 ICD917516:ICD917570 ILZ917516:ILZ917570 IVV917516:IVV917570 JFR917516:JFR917570 JPN917516:JPN917570 JZJ917516:JZJ917570 KJF917516:KJF917570 KTB917516:KTB917570 LCX917516:LCX917570 LMT917516:LMT917570 LWP917516:LWP917570 MGL917516:MGL917570 MQH917516:MQH917570 NAD917516:NAD917570 NJZ917516:NJZ917570 NTV917516:NTV917570 ODR917516:ODR917570 ONN917516:ONN917570 OXJ917516:OXJ917570 PHF917516:PHF917570 PRB917516:PRB917570 QAX917516:QAX917570 QKT917516:QKT917570 QUP917516:QUP917570 REL917516:REL917570 ROH917516:ROH917570 RYD917516:RYD917570 SHZ917516:SHZ917570 SRV917516:SRV917570 TBR917516:TBR917570 TLN917516:TLN917570 TVJ917516:TVJ917570 UFF917516:UFF917570 UPB917516:UPB917570 UYX917516:UYX917570 VIT917516:VIT917570 VSP917516:VSP917570 WCL917516:WCL917570 WMH917516:WMH917570 WWD917516:WWD917570 V983052:V983106 JR983052:JR983106 TN983052:TN983106 ADJ983052:ADJ983106 ANF983052:ANF983106 AXB983052:AXB983106 BGX983052:BGX983106 BQT983052:BQT983106 CAP983052:CAP983106 CKL983052:CKL983106 CUH983052:CUH983106 DED983052:DED983106 DNZ983052:DNZ983106 DXV983052:DXV983106 EHR983052:EHR983106 ERN983052:ERN983106 FBJ983052:FBJ983106 FLF983052:FLF983106 FVB983052:FVB983106 GEX983052:GEX983106 GOT983052:GOT983106 GYP983052:GYP983106 HIL983052:HIL983106 HSH983052:HSH983106 ICD983052:ICD983106 ILZ983052:ILZ983106 IVV983052:IVV983106 JFR983052:JFR983106 JPN983052:JPN983106 JZJ983052:JZJ983106 KJF983052:KJF983106 KTB983052:KTB983106 LCX983052:LCX983106 LMT983052:LMT983106 LWP983052:LWP983106 MGL983052:MGL983106 MQH983052:MQH983106 NAD983052:NAD983106 NJZ983052:NJZ983106 NTV983052:NTV983106 ODR983052:ODR983106 ONN983052:ONN983106 OXJ983052:OXJ983106 PHF983052:PHF983106 PRB983052:PRB983106 QAX983052:QAX983106 QKT983052:QKT983106 QUP983052:QUP983106 REL983052:REL983106 ROH983052:ROH983106 RYD983052:RYD983106 SHZ983052:SHZ983106 SRV983052:SRV983106 TBR983052:TBR983106 TLN983052:TLN983106 TVJ983052:TVJ983106 UFF983052:UFF983106 UPB983052:UPB983106 UYX983052:UYX983106 VIT983052:VIT983106 VSP983052:VSP983106 WCL983052:WCL983106 WMH983052:WMH983106 WWD983052:WWD983106 BE73:BE101 LA73:LA101 UW73:UW101 AES73:AES101 AOO73:AOO101 AYK73:AYK101 BIG73:BIG101 BSC73:BSC101 CBY73:CBY101 CLU73:CLU101 CVQ73:CVQ101 DFM73:DFM101 DPI73:DPI101 DZE73:DZE101 EJA73:EJA101 ESW73:ESW101 FCS73:FCS101 FMO73:FMO101 FWK73:FWK101 GGG73:GGG101 GQC73:GQC101 GZY73:GZY101 HJU73:HJU101 HTQ73:HTQ101 IDM73:IDM101 INI73:INI101 IXE73:IXE101 JHA73:JHA101 JQW73:JQW101 KAS73:KAS101 KKO73:KKO101 KUK73:KUK101 LEG73:LEG101 LOC73:LOC101 LXY73:LXY101 MHU73:MHU101 MRQ73:MRQ101 NBM73:NBM101 NLI73:NLI101 NVE73:NVE101 OFA73:OFA101 OOW73:OOW101 OYS73:OYS101 PIO73:PIO101 PSK73:PSK101 QCG73:QCG101 QMC73:QMC101 QVY73:QVY101 RFU73:RFU101 RPQ73:RPQ101 RZM73:RZM101 SJI73:SJI101 STE73:STE101 TDA73:TDA101 TMW73:TMW101 TWS73:TWS101 UGO73:UGO101 UQK73:UQK101 VAG73:VAG101 VKC73:VKC101 VTY73:VTY101 WDU73:WDU101 WNQ73:WNQ101 WXM73:WXM101 BE65609:BE65637 LA65609:LA65637 UW65609:UW65637 AES65609:AES65637 AOO65609:AOO65637 AYK65609:AYK65637 BIG65609:BIG65637 BSC65609:BSC65637 CBY65609:CBY65637 CLU65609:CLU65637 CVQ65609:CVQ65637 DFM65609:DFM65637 DPI65609:DPI65637 DZE65609:DZE65637 EJA65609:EJA65637 ESW65609:ESW65637 FCS65609:FCS65637 FMO65609:FMO65637 FWK65609:FWK65637 GGG65609:GGG65637 GQC65609:GQC65637 GZY65609:GZY65637 HJU65609:HJU65637 HTQ65609:HTQ65637 IDM65609:IDM65637 INI65609:INI65637 IXE65609:IXE65637 JHA65609:JHA65637 JQW65609:JQW65637 KAS65609:KAS65637 KKO65609:KKO65637 KUK65609:KUK65637 LEG65609:LEG65637 LOC65609:LOC65637 LXY65609:LXY65637 MHU65609:MHU65637 MRQ65609:MRQ65637 NBM65609:NBM65637 NLI65609:NLI65637 NVE65609:NVE65637 OFA65609:OFA65637 OOW65609:OOW65637 OYS65609:OYS65637 PIO65609:PIO65637 PSK65609:PSK65637 QCG65609:QCG65637 QMC65609:QMC65637 QVY65609:QVY65637 RFU65609:RFU65637 RPQ65609:RPQ65637 RZM65609:RZM65637 SJI65609:SJI65637 STE65609:STE65637 TDA65609:TDA65637 TMW65609:TMW65637 TWS65609:TWS65637 UGO65609:UGO65637 UQK65609:UQK65637 VAG65609:VAG65637 VKC65609:VKC65637 VTY65609:VTY65637 WDU65609:WDU65637 WNQ65609:WNQ65637 WXM65609:WXM65637 BE131145:BE131173 LA131145:LA131173 UW131145:UW131173 AES131145:AES131173 AOO131145:AOO131173 AYK131145:AYK131173 BIG131145:BIG131173 BSC131145:BSC131173 CBY131145:CBY131173 CLU131145:CLU131173 CVQ131145:CVQ131173 DFM131145:DFM131173 DPI131145:DPI131173 DZE131145:DZE131173 EJA131145:EJA131173 ESW131145:ESW131173 FCS131145:FCS131173 FMO131145:FMO131173 FWK131145:FWK131173 GGG131145:GGG131173 GQC131145:GQC131173 GZY131145:GZY131173 HJU131145:HJU131173 HTQ131145:HTQ131173 IDM131145:IDM131173 INI131145:INI131173 IXE131145:IXE131173 JHA131145:JHA131173 JQW131145:JQW131173 KAS131145:KAS131173 KKO131145:KKO131173 KUK131145:KUK131173 LEG131145:LEG131173 LOC131145:LOC131173 LXY131145:LXY131173 MHU131145:MHU131173 MRQ131145:MRQ131173 NBM131145:NBM131173 NLI131145:NLI131173 NVE131145:NVE131173 OFA131145:OFA131173 OOW131145:OOW131173 OYS131145:OYS131173 PIO131145:PIO131173 PSK131145:PSK131173 QCG131145:QCG131173 QMC131145:QMC131173 QVY131145:QVY131173 RFU131145:RFU131173 RPQ131145:RPQ131173 RZM131145:RZM131173 SJI131145:SJI131173 STE131145:STE131173 TDA131145:TDA131173 TMW131145:TMW131173 TWS131145:TWS131173 UGO131145:UGO131173 UQK131145:UQK131173 VAG131145:VAG131173 VKC131145:VKC131173 VTY131145:VTY131173 WDU131145:WDU131173 WNQ131145:WNQ131173 WXM131145:WXM131173 BE196681:BE196709 LA196681:LA196709 UW196681:UW196709 AES196681:AES196709 AOO196681:AOO196709 AYK196681:AYK196709 BIG196681:BIG196709 BSC196681:BSC196709 CBY196681:CBY196709 CLU196681:CLU196709 CVQ196681:CVQ196709 DFM196681:DFM196709 DPI196681:DPI196709 DZE196681:DZE196709 EJA196681:EJA196709 ESW196681:ESW196709 FCS196681:FCS196709 FMO196681:FMO196709 FWK196681:FWK196709 GGG196681:GGG196709 GQC196681:GQC196709 GZY196681:GZY196709 HJU196681:HJU196709 HTQ196681:HTQ196709 IDM196681:IDM196709 INI196681:INI196709 IXE196681:IXE196709 JHA196681:JHA196709 JQW196681:JQW196709 KAS196681:KAS196709 KKO196681:KKO196709 KUK196681:KUK196709 LEG196681:LEG196709 LOC196681:LOC196709 LXY196681:LXY196709 MHU196681:MHU196709 MRQ196681:MRQ196709 NBM196681:NBM196709 NLI196681:NLI196709 NVE196681:NVE196709 OFA196681:OFA196709 OOW196681:OOW196709 OYS196681:OYS196709 PIO196681:PIO196709 PSK196681:PSK196709 QCG196681:QCG196709 QMC196681:QMC196709 QVY196681:QVY196709 RFU196681:RFU196709 RPQ196681:RPQ196709 RZM196681:RZM196709 SJI196681:SJI196709 STE196681:STE196709 TDA196681:TDA196709 TMW196681:TMW196709 TWS196681:TWS196709 UGO196681:UGO196709 UQK196681:UQK196709 VAG196681:VAG196709 VKC196681:VKC196709 VTY196681:VTY196709 WDU196681:WDU196709 WNQ196681:WNQ196709 WXM196681:WXM196709 BE262217:BE262245 LA262217:LA262245 UW262217:UW262245 AES262217:AES262245 AOO262217:AOO262245 AYK262217:AYK262245 BIG262217:BIG262245 BSC262217:BSC262245 CBY262217:CBY262245 CLU262217:CLU262245 CVQ262217:CVQ262245 DFM262217:DFM262245 DPI262217:DPI262245 DZE262217:DZE262245 EJA262217:EJA262245 ESW262217:ESW262245 FCS262217:FCS262245 FMO262217:FMO262245 FWK262217:FWK262245 GGG262217:GGG262245 GQC262217:GQC262245 GZY262217:GZY262245 HJU262217:HJU262245 HTQ262217:HTQ262245 IDM262217:IDM262245 INI262217:INI262245 IXE262217:IXE262245 JHA262217:JHA262245 JQW262217:JQW262245 KAS262217:KAS262245 KKO262217:KKO262245 KUK262217:KUK262245 LEG262217:LEG262245 LOC262217:LOC262245 LXY262217:LXY262245 MHU262217:MHU262245 MRQ262217:MRQ262245 NBM262217:NBM262245 NLI262217:NLI262245 NVE262217:NVE262245 OFA262217:OFA262245 OOW262217:OOW262245 OYS262217:OYS262245 PIO262217:PIO262245 PSK262217:PSK262245 QCG262217:QCG262245 QMC262217:QMC262245 QVY262217:QVY262245 RFU262217:RFU262245 RPQ262217:RPQ262245 RZM262217:RZM262245 SJI262217:SJI262245 STE262217:STE262245 TDA262217:TDA262245 TMW262217:TMW262245 TWS262217:TWS262245 UGO262217:UGO262245 UQK262217:UQK262245 VAG262217:VAG262245 VKC262217:VKC262245 VTY262217:VTY262245 WDU262217:WDU262245 WNQ262217:WNQ262245 WXM262217:WXM262245 BE327753:BE327781 LA327753:LA327781 UW327753:UW327781 AES327753:AES327781 AOO327753:AOO327781 AYK327753:AYK327781 BIG327753:BIG327781 BSC327753:BSC327781 CBY327753:CBY327781 CLU327753:CLU327781 CVQ327753:CVQ327781 DFM327753:DFM327781 DPI327753:DPI327781 DZE327753:DZE327781 EJA327753:EJA327781 ESW327753:ESW327781 FCS327753:FCS327781 FMO327753:FMO327781 FWK327753:FWK327781 GGG327753:GGG327781 GQC327753:GQC327781 GZY327753:GZY327781 HJU327753:HJU327781 HTQ327753:HTQ327781 IDM327753:IDM327781 INI327753:INI327781 IXE327753:IXE327781 JHA327753:JHA327781 JQW327753:JQW327781 KAS327753:KAS327781 KKO327753:KKO327781 KUK327753:KUK327781 LEG327753:LEG327781 LOC327753:LOC327781 LXY327753:LXY327781 MHU327753:MHU327781 MRQ327753:MRQ327781 NBM327753:NBM327781 NLI327753:NLI327781 NVE327753:NVE327781 OFA327753:OFA327781 OOW327753:OOW327781 OYS327753:OYS327781 PIO327753:PIO327781 PSK327753:PSK327781 QCG327753:QCG327781 QMC327753:QMC327781 QVY327753:QVY327781 RFU327753:RFU327781 RPQ327753:RPQ327781 RZM327753:RZM327781 SJI327753:SJI327781 STE327753:STE327781 TDA327753:TDA327781 TMW327753:TMW327781 TWS327753:TWS327781 UGO327753:UGO327781 UQK327753:UQK327781 VAG327753:VAG327781 VKC327753:VKC327781 VTY327753:VTY327781 WDU327753:WDU327781 WNQ327753:WNQ327781 WXM327753:WXM327781 BE393289:BE393317 LA393289:LA393317 UW393289:UW393317 AES393289:AES393317 AOO393289:AOO393317 AYK393289:AYK393317 BIG393289:BIG393317 BSC393289:BSC393317 CBY393289:CBY393317 CLU393289:CLU393317 CVQ393289:CVQ393317 DFM393289:DFM393317 DPI393289:DPI393317 DZE393289:DZE393317 EJA393289:EJA393317 ESW393289:ESW393317 FCS393289:FCS393317 FMO393289:FMO393317 FWK393289:FWK393317 GGG393289:GGG393317 GQC393289:GQC393317 GZY393289:GZY393317 HJU393289:HJU393317 HTQ393289:HTQ393317 IDM393289:IDM393317 INI393289:INI393317 IXE393289:IXE393317 JHA393289:JHA393317 JQW393289:JQW393317 KAS393289:KAS393317 KKO393289:KKO393317 KUK393289:KUK393317 LEG393289:LEG393317 LOC393289:LOC393317 LXY393289:LXY393317 MHU393289:MHU393317 MRQ393289:MRQ393317 NBM393289:NBM393317 NLI393289:NLI393317 NVE393289:NVE393317 OFA393289:OFA393317 OOW393289:OOW393317 OYS393289:OYS393317 PIO393289:PIO393317 PSK393289:PSK393317 QCG393289:QCG393317 QMC393289:QMC393317 QVY393289:QVY393317 RFU393289:RFU393317 RPQ393289:RPQ393317 RZM393289:RZM393317 SJI393289:SJI393317 STE393289:STE393317 TDA393289:TDA393317 TMW393289:TMW393317 TWS393289:TWS393317 UGO393289:UGO393317 UQK393289:UQK393317 VAG393289:VAG393317 VKC393289:VKC393317 VTY393289:VTY393317 WDU393289:WDU393317 WNQ393289:WNQ393317 WXM393289:WXM393317 BE458825:BE458853 LA458825:LA458853 UW458825:UW458853 AES458825:AES458853 AOO458825:AOO458853 AYK458825:AYK458853 BIG458825:BIG458853 BSC458825:BSC458853 CBY458825:CBY458853 CLU458825:CLU458853 CVQ458825:CVQ458853 DFM458825:DFM458853 DPI458825:DPI458853 DZE458825:DZE458853 EJA458825:EJA458853 ESW458825:ESW458853 FCS458825:FCS458853 FMO458825:FMO458853 FWK458825:FWK458853 GGG458825:GGG458853 GQC458825:GQC458853 GZY458825:GZY458853 HJU458825:HJU458853 HTQ458825:HTQ458853 IDM458825:IDM458853 INI458825:INI458853 IXE458825:IXE458853 JHA458825:JHA458853 JQW458825:JQW458853 KAS458825:KAS458853 KKO458825:KKO458853 KUK458825:KUK458853 LEG458825:LEG458853 LOC458825:LOC458853 LXY458825:LXY458853 MHU458825:MHU458853 MRQ458825:MRQ458853 NBM458825:NBM458853 NLI458825:NLI458853 NVE458825:NVE458853 OFA458825:OFA458853 OOW458825:OOW458853 OYS458825:OYS458853 PIO458825:PIO458853 PSK458825:PSK458853 QCG458825:QCG458853 QMC458825:QMC458853 QVY458825:QVY458853 RFU458825:RFU458853 RPQ458825:RPQ458853 RZM458825:RZM458853 SJI458825:SJI458853 STE458825:STE458853 TDA458825:TDA458853 TMW458825:TMW458853 TWS458825:TWS458853 UGO458825:UGO458853 UQK458825:UQK458853 VAG458825:VAG458853 VKC458825:VKC458853 VTY458825:VTY458853 WDU458825:WDU458853 WNQ458825:WNQ458853 WXM458825:WXM458853 BE524361:BE524389 LA524361:LA524389 UW524361:UW524389 AES524361:AES524389 AOO524361:AOO524389 AYK524361:AYK524389 BIG524361:BIG524389 BSC524361:BSC524389 CBY524361:CBY524389 CLU524361:CLU524389 CVQ524361:CVQ524389 DFM524361:DFM524389 DPI524361:DPI524389 DZE524361:DZE524389 EJA524361:EJA524389 ESW524361:ESW524389 FCS524361:FCS524389 FMO524361:FMO524389 FWK524361:FWK524389 GGG524361:GGG524389 GQC524361:GQC524389 GZY524361:GZY524389 HJU524361:HJU524389 HTQ524361:HTQ524389 IDM524361:IDM524389 INI524361:INI524389 IXE524361:IXE524389 JHA524361:JHA524389 JQW524361:JQW524389 KAS524361:KAS524389 KKO524361:KKO524389 KUK524361:KUK524389 LEG524361:LEG524389 LOC524361:LOC524389 LXY524361:LXY524389 MHU524361:MHU524389 MRQ524361:MRQ524389 NBM524361:NBM524389 NLI524361:NLI524389 NVE524361:NVE524389 OFA524361:OFA524389 OOW524361:OOW524389 OYS524361:OYS524389 PIO524361:PIO524389 PSK524361:PSK524389 QCG524361:QCG524389 QMC524361:QMC524389 QVY524361:QVY524389 RFU524361:RFU524389 RPQ524361:RPQ524389 RZM524361:RZM524389 SJI524361:SJI524389 STE524361:STE524389 TDA524361:TDA524389 TMW524361:TMW524389 TWS524361:TWS524389 UGO524361:UGO524389 UQK524361:UQK524389 VAG524361:VAG524389 VKC524361:VKC524389 VTY524361:VTY524389 WDU524361:WDU524389 WNQ524361:WNQ524389 WXM524361:WXM524389 BE589897:BE589925 LA589897:LA589925 UW589897:UW589925 AES589897:AES589925 AOO589897:AOO589925 AYK589897:AYK589925 BIG589897:BIG589925 BSC589897:BSC589925 CBY589897:CBY589925 CLU589897:CLU589925 CVQ589897:CVQ589925 DFM589897:DFM589925 DPI589897:DPI589925 DZE589897:DZE589925 EJA589897:EJA589925 ESW589897:ESW589925 FCS589897:FCS589925 FMO589897:FMO589925 FWK589897:FWK589925 GGG589897:GGG589925 GQC589897:GQC589925 GZY589897:GZY589925 HJU589897:HJU589925 HTQ589897:HTQ589925 IDM589897:IDM589925 INI589897:INI589925 IXE589897:IXE589925 JHA589897:JHA589925 JQW589897:JQW589925 KAS589897:KAS589925 KKO589897:KKO589925 KUK589897:KUK589925 LEG589897:LEG589925 LOC589897:LOC589925 LXY589897:LXY589925 MHU589897:MHU589925 MRQ589897:MRQ589925 NBM589897:NBM589925 NLI589897:NLI589925 NVE589897:NVE589925 OFA589897:OFA589925 OOW589897:OOW589925 OYS589897:OYS589925 PIO589897:PIO589925 PSK589897:PSK589925 QCG589897:QCG589925 QMC589897:QMC589925 QVY589897:QVY589925 RFU589897:RFU589925 RPQ589897:RPQ589925 RZM589897:RZM589925 SJI589897:SJI589925 STE589897:STE589925 TDA589897:TDA589925 TMW589897:TMW589925 TWS589897:TWS589925 UGO589897:UGO589925 UQK589897:UQK589925 VAG589897:VAG589925 VKC589897:VKC589925 VTY589897:VTY589925 WDU589897:WDU589925 WNQ589897:WNQ589925 WXM589897:WXM589925 BE655433:BE655461 LA655433:LA655461 UW655433:UW655461 AES655433:AES655461 AOO655433:AOO655461 AYK655433:AYK655461 BIG655433:BIG655461 BSC655433:BSC655461 CBY655433:CBY655461 CLU655433:CLU655461 CVQ655433:CVQ655461 DFM655433:DFM655461 DPI655433:DPI655461 DZE655433:DZE655461 EJA655433:EJA655461 ESW655433:ESW655461 FCS655433:FCS655461 FMO655433:FMO655461 FWK655433:FWK655461 GGG655433:GGG655461 GQC655433:GQC655461 GZY655433:GZY655461 HJU655433:HJU655461 HTQ655433:HTQ655461 IDM655433:IDM655461 INI655433:INI655461 IXE655433:IXE655461 JHA655433:JHA655461 JQW655433:JQW655461 KAS655433:KAS655461 KKO655433:KKO655461 KUK655433:KUK655461 LEG655433:LEG655461 LOC655433:LOC655461 LXY655433:LXY655461 MHU655433:MHU655461 MRQ655433:MRQ655461 NBM655433:NBM655461 NLI655433:NLI655461 NVE655433:NVE655461 OFA655433:OFA655461 OOW655433:OOW655461 OYS655433:OYS655461 PIO655433:PIO655461 PSK655433:PSK655461 QCG655433:QCG655461 QMC655433:QMC655461 QVY655433:QVY655461 RFU655433:RFU655461 RPQ655433:RPQ655461 RZM655433:RZM655461 SJI655433:SJI655461 STE655433:STE655461 TDA655433:TDA655461 TMW655433:TMW655461 TWS655433:TWS655461 UGO655433:UGO655461 UQK655433:UQK655461 VAG655433:VAG655461 VKC655433:VKC655461 VTY655433:VTY655461 WDU655433:WDU655461 WNQ655433:WNQ655461 WXM655433:WXM655461 BE720969:BE720997 LA720969:LA720997 UW720969:UW720997 AES720969:AES720997 AOO720969:AOO720997 AYK720969:AYK720997 BIG720969:BIG720997 BSC720969:BSC720997 CBY720969:CBY720997 CLU720969:CLU720997 CVQ720969:CVQ720997 DFM720969:DFM720997 DPI720969:DPI720997 DZE720969:DZE720997 EJA720969:EJA720997 ESW720969:ESW720997 FCS720969:FCS720997 FMO720969:FMO720997 FWK720969:FWK720997 GGG720969:GGG720997 GQC720969:GQC720997 GZY720969:GZY720997 HJU720969:HJU720997 HTQ720969:HTQ720997 IDM720969:IDM720997 INI720969:INI720997 IXE720969:IXE720997 JHA720969:JHA720997 JQW720969:JQW720997 KAS720969:KAS720997 KKO720969:KKO720997 KUK720969:KUK720997 LEG720969:LEG720997 LOC720969:LOC720997 LXY720969:LXY720997 MHU720969:MHU720997 MRQ720969:MRQ720997 NBM720969:NBM720997 NLI720969:NLI720997 NVE720969:NVE720997 OFA720969:OFA720997 OOW720969:OOW720997 OYS720969:OYS720997 PIO720969:PIO720997 PSK720969:PSK720997 QCG720969:QCG720997 QMC720969:QMC720997 QVY720969:QVY720997 RFU720969:RFU720997 RPQ720969:RPQ720997 RZM720969:RZM720997 SJI720969:SJI720997 STE720969:STE720997 TDA720969:TDA720997 TMW720969:TMW720997 TWS720969:TWS720997 UGO720969:UGO720997 UQK720969:UQK720997 VAG720969:VAG720997 VKC720969:VKC720997 VTY720969:VTY720997 WDU720969:WDU720997 WNQ720969:WNQ720997 WXM720969:WXM720997 BE786505:BE786533 LA786505:LA786533 UW786505:UW786533 AES786505:AES786533 AOO786505:AOO786533 AYK786505:AYK786533 BIG786505:BIG786533 BSC786505:BSC786533 CBY786505:CBY786533 CLU786505:CLU786533 CVQ786505:CVQ786533 DFM786505:DFM786533 DPI786505:DPI786533 DZE786505:DZE786533 EJA786505:EJA786533 ESW786505:ESW786533 FCS786505:FCS786533 FMO786505:FMO786533 FWK786505:FWK786533 GGG786505:GGG786533 GQC786505:GQC786533 GZY786505:GZY786533 HJU786505:HJU786533 HTQ786505:HTQ786533 IDM786505:IDM786533 INI786505:INI786533 IXE786505:IXE786533 JHA786505:JHA786533 JQW786505:JQW786533 KAS786505:KAS786533 KKO786505:KKO786533 KUK786505:KUK786533 LEG786505:LEG786533 LOC786505:LOC786533 LXY786505:LXY786533 MHU786505:MHU786533 MRQ786505:MRQ786533 NBM786505:NBM786533 NLI786505:NLI786533 NVE786505:NVE786533 OFA786505:OFA786533 OOW786505:OOW786533 OYS786505:OYS786533 PIO786505:PIO786533 PSK786505:PSK786533 QCG786505:QCG786533 QMC786505:QMC786533 QVY786505:QVY786533 RFU786505:RFU786533 RPQ786505:RPQ786533 RZM786505:RZM786533 SJI786505:SJI786533 STE786505:STE786533 TDA786505:TDA786533 TMW786505:TMW786533 TWS786505:TWS786533 UGO786505:UGO786533 UQK786505:UQK786533 VAG786505:VAG786533 VKC786505:VKC786533 VTY786505:VTY786533 WDU786505:WDU786533 WNQ786505:WNQ786533 WXM786505:WXM786533 BE852041:BE852069 LA852041:LA852069 UW852041:UW852069 AES852041:AES852069 AOO852041:AOO852069 AYK852041:AYK852069 BIG852041:BIG852069 BSC852041:BSC852069 CBY852041:CBY852069 CLU852041:CLU852069 CVQ852041:CVQ852069 DFM852041:DFM852069 DPI852041:DPI852069 DZE852041:DZE852069 EJA852041:EJA852069 ESW852041:ESW852069 FCS852041:FCS852069 FMO852041:FMO852069 FWK852041:FWK852069 GGG852041:GGG852069 GQC852041:GQC852069 GZY852041:GZY852069 HJU852041:HJU852069 HTQ852041:HTQ852069 IDM852041:IDM852069 INI852041:INI852069 IXE852041:IXE852069 JHA852041:JHA852069 JQW852041:JQW852069 KAS852041:KAS852069 KKO852041:KKO852069 KUK852041:KUK852069 LEG852041:LEG852069 LOC852041:LOC852069 LXY852041:LXY852069 MHU852041:MHU852069 MRQ852041:MRQ852069 NBM852041:NBM852069 NLI852041:NLI852069 NVE852041:NVE852069 OFA852041:OFA852069 OOW852041:OOW852069 OYS852041:OYS852069 PIO852041:PIO852069 PSK852041:PSK852069 QCG852041:QCG852069 QMC852041:QMC852069 QVY852041:QVY852069 RFU852041:RFU852069 RPQ852041:RPQ852069 RZM852041:RZM852069 SJI852041:SJI852069 STE852041:STE852069 TDA852041:TDA852069 TMW852041:TMW852069 TWS852041:TWS852069 UGO852041:UGO852069 UQK852041:UQK852069 VAG852041:VAG852069 VKC852041:VKC852069 VTY852041:VTY852069 WDU852041:WDU852069 WNQ852041:WNQ852069 WXM852041:WXM852069 BE917577:BE917605 LA917577:LA917605 UW917577:UW917605 AES917577:AES917605 AOO917577:AOO917605 AYK917577:AYK917605 BIG917577:BIG917605 BSC917577:BSC917605 CBY917577:CBY917605 CLU917577:CLU917605 CVQ917577:CVQ917605 DFM917577:DFM917605 DPI917577:DPI917605 DZE917577:DZE917605 EJA917577:EJA917605 ESW917577:ESW917605 FCS917577:FCS917605 FMO917577:FMO917605 FWK917577:FWK917605 GGG917577:GGG917605 GQC917577:GQC917605 GZY917577:GZY917605 HJU917577:HJU917605 HTQ917577:HTQ917605 IDM917577:IDM917605 INI917577:INI917605 IXE917577:IXE917605 JHA917577:JHA917605 JQW917577:JQW917605 KAS917577:KAS917605 KKO917577:KKO917605 KUK917577:KUK917605 LEG917577:LEG917605 LOC917577:LOC917605 LXY917577:LXY917605 MHU917577:MHU917605 MRQ917577:MRQ917605 NBM917577:NBM917605 NLI917577:NLI917605 NVE917577:NVE917605 OFA917577:OFA917605 OOW917577:OOW917605 OYS917577:OYS917605 PIO917577:PIO917605 PSK917577:PSK917605 QCG917577:QCG917605 QMC917577:QMC917605 QVY917577:QVY917605 RFU917577:RFU917605 RPQ917577:RPQ917605 RZM917577:RZM917605 SJI917577:SJI917605 STE917577:STE917605 TDA917577:TDA917605 TMW917577:TMW917605 TWS917577:TWS917605 UGO917577:UGO917605 UQK917577:UQK917605 VAG917577:VAG917605 VKC917577:VKC917605 VTY917577:VTY917605 WDU917577:WDU917605 WNQ917577:WNQ917605 WXM917577:WXM917605 BE983113:BE983141 LA983113:LA983141 UW983113:UW983141 AES983113:AES983141 AOO983113:AOO983141 AYK983113:AYK983141 BIG983113:BIG983141 BSC983113:BSC983141 CBY983113:CBY983141 CLU983113:CLU983141 CVQ983113:CVQ983141 DFM983113:DFM983141 DPI983113:DPI983141 DZE983113:DZE983141 EJA983113:EJA983141 ESW983113:ESW983141 FCS983113:FCS983141 FMO983113:FMO983141 FWK983113:FWK983141 GGG983113:GGG983141 GQC983113:GQC983141 GZY983113:GZY983141 HJU983113:HJU983141 HTQ983113:HTQ983141 IDM983113:IDM983141 INI983113:INI983141 IXE983113:IXE983141 JHA983113:JHA983141 JQW983113:JQW983141 KAS983113:KAS983141 KKO983113:KKO983141 KUK983113:KUK983141 LEG983113:LEG983141 LOC983113:LOC983141 LXY983113:LXY983141 MHU983113:MHU983141 MRQ983113:MRQ983141 NBM983113:NBM983141 NLI983113:NLI983141 NVE983113:NVE983141 OFA983113:OFA983141 OOW983113:OOW983141 OYS983113:OYS983141 PIO983113:PIO983141 PSK983113:PSK983141 QCG983113:QCG983141 QMC983113:QMC983141 QVY983113:QVY983141 RFU983113:RFU983141 RPQ983113:RPQ983141 RZM983113:RZM983141 SJI983113:SJI983141 STE983113:STE983141 TDA983113:TDA983141 TMW983113:TMW983141 TWS983113:TWS983141 UGO983113:UGO983141 UQK983113:UQK983141 VAG983113:VAG983141 VKC983113:VKC983141 VTY983113:VTY983141 WDU983113:WDU983141 WNQ983113:WNQ983141 WXM983113:WXM983141 AJ73:AJ101 KF73:KF101 UB73:UB101 ADX73:ADX101 ANT73:ANT101 AXP73:AXP101 BHL73:BHL101 BRH73:BRH101 CBD73:CBD101 CKZ73:CKZ101 CUV73:CUV101 DER73:DER101 DON73:DON101 DYJ73:DYJ101 EIF73:EIF101 ESB73:ESB101 FBX73:FBX101 FLT73:FLT101 FVP73:FVP101 GFL73:GFL101 GPH73:GPH101 GZD73:GZD101 HIZ73:HIZ101 HSV73:HSV101 ICR73:ICR101 IMN73:IMN101 IWJ73:IWJ101 JGF73:JGF101 JQB73:JQB101 JZX73:JZX101 KJT73:KJT101 KTP73:KTP101 LDL73:LDL101 LNH73:LNH101 LXD73:LXD101 MGZ73:MGZ101 MQV73:MQV101 NAR73:NAR101 NKN73:NKN101 NUJ73:NUJ101 OEF73:OEF101 OOB73:OOB101 OXX73:OXX101 PHT73:PHT101 PRP73:PRP101 QBL73:QBL101 QLH73:QLH101 QVD73:QVD101 REZ73:REZ101 ROV73:ROV101 RYR73:RYR101 SIN73:SIN101 SSJ73:SSJ101 TCF73:TCF101 TMB73:TMB101 TVX73:TVX101 UFT73:UFT101 UPP73:UPP101 UZL73:UZL101 VJH73:VJH101 VTD73:VTD101 WCZ73:WCZ101 WMV73:WMV101 WWR73:WWR101 AJ65609:AJ65637 KF65609:KF65637 UB65609:UB65637 ADX65609:ADX65637 ANT65609:ANT65637 AXP65609:AXP65637 BHL65609:BHL65637 BRH65609:BRH65637 CBD65609:CBD65637 CKZ65609:CKZ65637 CUV65609:CUV65637 DER65609:DER65637 DON65609:DON65637 DYJ65609:DYJ65637 EIF65609:EIF65637 ESB65609:ESB65637 FBX65609:FBX65637 FLT65609:FLT65637 FVP65609:FVP65637 GFL65609:GFL65637 GPH65609:GPH65637 GZD65609:GZD65637 HIZ65609:HIZ65637 HSV65609:HSV65637 ICR65609:ICR65637 IMN65609:IMN65637 IWJ65609:IWJ65637 JGF65609:JGF65637 JQB65609:JQB65637 JZX65609:JZX65637 KJT65609:KJT65637 KTP65609:KTP65637 LDL65609:LDL65637 LNH65609:LNH65637 LXD65609:LXD65637 MGZ65609:MGZ65637 MQV65609:MQV65637 NAR65609:NAR65637 NKN65609:NKN65637 NUJ65609:NUJ65637 OEF65609:OEF65637 OOB65609:OOB65637 OXX65609:OXX65637 PHT65609:PHT65637 PRP65609:PRP65637 QBL65609:QBL65637 QLH65609:QLH65637 QVD65609:QVD65637 REZ65609:REZ65637 ROV65609:ROV65637 RYR65609:RYR65637 SIN65609:SIN65637 SSJ65609:SSJ65637 TCF65609:TCF65637 TMB65609:TMB65637 TVX65609:TVX65637 UFT65609:UFT65637 UPP65609:UPP65637 UZL65609:UZL65637 VJH65609:VJH65637 VTD65609:VTD65637 WCZ65609:WCZ65637 WMV65609:WMV65637 WWR65609:WWR65637 AJ131145:AJ131173 KF131145:KF131173 UB131145:UB131173 ADX131145:ADX131173 ANT131145:ANT131173 AXP131145:AXP131173 BHL131145:BHL131173 BRH131145:BRH131173 CBD131145:CBD131173 CKZ131145:CKZ131173 CUV131145:CUV131173 DER131145:DER131173 DON131145:DON131173 DYJ131145:DYJ131173 EIF131145:EIF131173 ESB131145:ESB131173 FBX131145:FBX131173 FLT131145:FLT131173 FVP131145:FVP131173 GFL131145:GFL131173 GPH131145:GPH131173 GZD131145:GZD131173 HIZ131145:HIZ131173 HSV131145:HSV131173 ICR131145:ICR131173 IMN131145:IMN131173 IWJ131145:IWJ131173 JGF131145:JGF131173 JQB131145:JQB131173 JZX131145:JZX131173 KJT131145:KJT131173 KTP131145:KTP131173 LDL131145:LDL131173 LNH131145:LNH131173 LXD131145:LXD131173 MGZ131145:MGZ131173 MQV131145:MQV131173 NAR131145:NAR131173 NKN131145:NKN131173 NUJ131145:NUJ131173 OEF131145:OEF131173 OOB131145:OOB131173 OXX131145:OXX131173 PHT131145:PHT131173 PRP131145:PRP131173 QBL131145:QBL131173 QLH131145:QLH131173 QVD131145:QVD131173 REZ131145:REZ131173 ROV131145:ROV131173 RYR131145:RYR131173 SIN131145:SIN131173 SSJ131145:SSJ131173 TCF131145:TCF131173 TMB131145:TMB131173 TVX131145:TVX131173 UFT131145:UFT131173 UPP131145:UPP131173 UZL131145:UZL131173 VJH131145:VJH131173 VTD131145:VTD131173 WCZ131145:WCZ131173 WMV131145:WMV131173 WWR131145:WWR131173 AJ196681:AJ196709 KF196681:KF196709 UB196681:UB196709 ADX196681:ADX196709 ANT196681:ANT196709 AXP196681:AXP196709 BHL196681:BHL196709 BRH196681:BRH196709 CBD196681:CBD196709 CKZ196681:CKZ196709 CUV196681:CUV196709 DER196681:DER196709 DON196681:DON196709 DYJ196681:DYJ196709 EIF196681:EIF196709 ESB196681:ESB196709 FBX196681:FBX196709 FLT196681:FLT196709 FVP196681:FVP196709 GFL196681:GFL196709 GPH196681:GPH196709 GZD196681:GZD196709 HIZ196681:HIZ196709 HSV196681:HSV196709 ICR196681:ICR196709 IMN196681:IMN196709 IWJ196681:IWJ196709 JGF196681:JGF196709 JQB196681:JQB196709 JZX196681:JZX196709 KJT196681:KJT196709 KTP196681:KTP196709 LDL196681:LDL196709 LNH196681:LNH196709 LXD196681:LXD196709 MGZ196681:MGZ196709 MQV196681:MQV196709 NAR196681:NAR196709 NKN196681:NKN196709 NUJ196681:NUJ196709 OEF196681:OEF196709 OOB196681:OOB196709 OXX196681:OXX196709 PHT196681:PHT196709 PRP196681:PRP196709 QBL196681:QBL196709 QLH196681:QLH196709 QVD196681:QVD196709 REZ196681:REZ196709 ROV196681:ROV196709 RYR196681:RYR196709 SIN196681:SIN196709 SSJ196681:SSJ196709 TCF196681:TCF196709 TMB196681:TMB196709 TVX196681:TVX196709 UFT196681:UFT196709 UPP196681:UPP196709 UZL196681:UZL196709 VJH196681:VJH196709 VTD196681:VTD196709 WCZ196681:WCZ196709 WMV196681:WMV196709 WWR196681:WWR196709 AJ262217:AJ262245 KF262217:KF262245 UB262217:UB262245 ADX262217:ADX262245 ANT262217:ANT262245 AXP262217:AXP262245 BHL262217:BHL262245 BRH262217:BRH262245 CBD262217:CBD262245 CKZ262217:CKZ262245 CUV262217:CUV262245 DER262217:DER262245 DON262217:DON262245 DYJ262217:DYJ262245 EIF262217:EIF262245 ESB262217:ESB262245 FBX262217:FBX262245 FLT262217:FLT262245 FVP262217:FVP262245 GFL262217:GFL262245 GPH262217:GPH262245 GZD262217:GZD262245 HIZ262217:HIZ262245 HSV262217:HSV262245 ICR262217:ICR262245 IMN262217:IMN262245 IWJ262217:IWJ262245 JGF262217:JGF262245 JQB262217:JQB262245 JZX262217:JZX262245 KJT262217:KJT262245 KTP262217:KTP262245 LDL262217:LDL262245 LNH262217:LNH262245 LXD262217:LXD262245 MGZ262217:MGZ262245 MQV262217:MQV262245 NAR262217:NAR262245 NKN262217:NKN262245 NUJ262217:NUJ262245 OEF262217:OEF262245 OOB262217:OOB262245 OXX262217:OXX262245 PHT262217:PHT262245 PRP262217:PRP262245 QBL262217:QBL262245 QLH262217:QLH262245 QVD262217:QVD262245 REZ262217:REZ262245 ROV262217:ROV262245 RYR262217:RYR262245 SIN262217:SIN262245 SSJ262217:SSJ262245 TCF262217:TCF262245 TMB262217:TMB262245 TVX262217:TVX262245 UFT262217:UFT262245 UPP262217:UPP262245 UZL262217:UZL262245 VJH262217:VJH262245 VTD262217:VTD262245 WCZ262217:WCZ262245 WMV262217:WMV262245 WWR262217:WWR262245 AJ327753:AJ327781 KF327753:KF327781 UB327753:UB327781 ADX327753:ADX327781 ANT327753:ANT327781 AXP327753:AXP327781 BHL327753:BHL327781 BRH327753:BRH327781 CBD327753:CBD327781 CKZ327753:CKZ327781 CUV327753:CUV327781 DER327753:DER327781 DON327753:DON327781 DYJ327753:DYJ327781 EIF327753:EIF327781 ESB327753:ESB327781 FBX327753:FBX327781 FLT327753:FLT327781 FVP327753:FVP327781 GFL327753:GFL327781 GPH327753:GPH327781 GZD327753:GZD327781 HIZ327753:HIZ327781 HSV327753:HSV327781 ICR327753:ICR327781 IMN327753:IMN327781 IWJ327753:IWJ327781 JGF327753:JGF327781 JQB327753:JQB327781 JZX327753:JZX327781 KJT327753:KJT327781 KTP327753:KTP327781 LDL327753:LDL327781 LNH327753:LNH327781 LXD327753:LXD327781 MGZ327753:MGZ327781 MQV327753:MQV327781 NAR327753:NAR327781 NKN327753:NKN327781 NUJ327753:NUJ327781 OEF327753:OEF327781 OOB327753:OOB327781 OXX327753:OXX327781 PHT327753:PHT327781 PRP327753:PRP327781 QBL327753:QBL327781 QLH327753:QLH327781 QVD327753:QVD327781 REZ327753:REZ327781 ROV327753:ROV327781 RYR327753:RYR327781 SIN327753:SIN327781 SSJ327753:SSJ327781 TCF327753:TCF327781 TMB327753:TMB327781 TVX327753:TVX327781 UFT327753:UFT327781 UPP327753:UPP327781 UZL327753:UZL327781 VJH327753:VJH327781 VTD327753:VTD327781 WCZ327753:WCZ327781 WMV327753:WMV327781 WWR327753:WWR327781 AJ393289:AJ393317 KF393289:KF393317 UB393289:UB393317 ADX393289:ADX393317 ANT393289:ANT393317 AXP393289:AXP393317 BHL393289:BHL393317 BRH393289:BRH393317 CBD393289:CBD393317 CKZ393289:CKZ393317 CUV393289:CUV393317 DER393289:DER393317 DON393289:DON393317 DYJ393289:DYJ393317 EIF393289:EIF393317 ESB393289:ESB393317 FBX393289:FBX393317 FLT393289:FLT393317 FVP393289:FVP393317 GFL393289:GFL393317 GPH393289:GPH393317 GZD393289:GZD393317 HIZ393289:HIZ393317 HSV393289:HSV393317 ICR393289:ICR393317 IMN393289:IMN393317 IWJ393289:IWJ393317 JGF393289:JGF393317 JQB393289:JQB393317 JZX393289:JZX393317 KJT393289:KJT393317 KTP393289:KTP393317 LDL393289:LDL393317 LNH393289:LNH393317 LXD393289:LXD393317 MGZ393289:MGZ393317 MQV393289:MQV393317 NAR393289:NAR393317 NKN393289:NKN393317 NUJ393289:NUJ393317 OEF393289:OEF393317 OOB393289:OOB393317 OXX393289:OXX393317 PHT393289:PHT393317 PRP393289:PRP393317 QBL393289:QBL393317 QLH393289:QLH393317 QVD393289:QVD393317 REZ393289:REZ393317 ROV393289:ROV393317 RYR393289:RYR393317 SIN393289:SIN393317 SSJ393289:SSJ393317 TCF393289:TCF393317 TMB393289:TMB393317 TVX393289:TVX393317 UFT393289:UFT393317 UPP393289:UPP393317 UZL393289:UZL393317 VJH393289:VJH393317 VTD393289:VTD393317 WCZ393289:WCZ393317 WMV393289:WMV393317 WWR393289:WWR393317 AJ458825:AJ458853 KF458825:KF458853 UB458825:UB458853 ADX458825:ADX458853 ANT458825:ANT458853 AXP458825:AXP458853 BHL458825:BHL458853 BRH458825:BRH458853 CBD458825:CBD458853 CKZ458825:CKZ458853 CUV458825:CUV458853 DER458825:DER458853 DON458825:DON458853 DYJ458825:DYJ458853 EIF458825:EIF458853 ESB458825:ESB458853 FBX458825:FBX458853 FLT458825:FLT458853 FVP458825:FVP458853 GFL458825:GFL458853 GPH458825:GPH458853 GZD458825:GZD458853 HIZ458825:HIZ458853 HSV458825:HSV458853 ICR458825:ICR458853 IMN458825:IMN458853 IWJ458825:IWJ458853 JGF458825:JGF458853 JQB458825:JQB458853 JZX458825:JZX458853 KJT458825:KJT458853 KTP458825:KTP458853 LDL458825:LDL458853 LNH458825:LNH458853 LXD458825:LXD458853 MGZ458825:MGZ458853 MQV458825:MQV458853 NAR458825:NAR458853 NKN458825:NKN458853 NUJ458825:NUJ458853 OEF458825:OEF458853 OOB458825:OOB458853 OXX458825:OXX458853 PHT458825:PHT458853 PRP458825:PRP458853 QBL458825:QBL458853 QLH458825:QLH458853 QVD458825:QVD458853 REZ458825:REZ458853 ROV458825:ROV458853 RYR458825:RYR458853 SIN458825:SIN458853 SSJ458825:SSJ458853 TCF458825:TCF458853 TMB458825:TMB458853 TVX458825:TVX458853 UFT458825:UFT458853 UPP458825:UPP458853 UZL458825:UZL458853 VJH458825:VJH458853 VTD458825:VTD458853 WCZ458825:WCZ458853 WMV458825:WMV458853 WWR458825:WWR458853 AJ524361:AJ524389 KF524361:KF524389 UB524361:UB524389 ADX524361:ADX524389 ANT524361:ANT524389 AXP524361:AXP524389 BHL524361:BHL524389 BRH524361:BRH524389 CBD524361:CBD524389 CKZ524361:CKZ524389 CUV524361:CUV524389 DER524361:DER524389 DON524361:DON524389 DYJ524361:DYJ524389 EIF524361:EIF524389 ESB524361:ESB524389 FBX524361:FBX524389 FLT524361:FLT524389 FVP524361:FVP524389 GFL524361:GFL524389 GPH524361:GPH524389 GZD524361:GZD524389 HIZ524361:HIZ524389 HSV524361:HSV524389 ICR524361:ICR524389 IMN524361:IMN524389 IWJ524361:IWJ524389 JGF524361:JGF524389 JQB524361:JQB524389 JZX524361:JZX524389 KJT524361:KJT524389 KTP524361:KTP524389 LDL524361:LDL524389 LNH524361:LNH524389 LXD524361:LXD524389 MGZ524361:MGZ524389 MQV524361:MQV524389 NAR524361:NAR524389 NKN524361:NKN524389 NUJ524361:NUJ524389 OEF524361:OEF524389 OOB524361:OOB524389 OXX524361:OXX524389 PHT524361:PHT524389 PRP524361:PRP524389 QBL524361:QBL524389 QLH524361:QLH524389 QVD524361:QVD524389 REZ524361:REZ524389 ROV524361:ROV524389 RYR524361:RYR524389 SIN524361:SIN524389 SSJ524361:SSJ524389 TCF524361:TCF524389 TMB524361:TMB524389 TVX524361:TVX524389 UFT524361:UFT524389 UPP524361:UPP524389 UZL524361:UZL524389 VJH524361:VJH524389 VTD524361:VTD524389 WCZ524361:WCZ524389 WMV524361:WMV524389 WWR524361:WWR524389 AJ589897:AJ589925 KF589897:KF589925 UB589897:UB589925 ADX589897:ADX589925 ANT589897:ANT589925 AXP589897:AXP589925 BHL589897:BHL589925 BRH589897:BRH589925 CBD589897:CBD589925 CKZ589897:CKZ589925 CUV589897:CUV589925 DER589897:DER589925 DON589897:DON589925 DYJ589897:DYJ589925 EIF589897:EIF589925 ESB589897:ESB589925 FBX589897:FBX589925 FLT589897:FLT589925 FVP589897:FVP589925 GFL589897:GFL589925 GPH589897:GPH589925 GZD589897:GZD589925 HIZ589897:HIZ589925 HSV589897:HSV589925 ICR589897:ICR589925 IMN589897:IMN589925 IWJ589897:IWJ589925 JGF589897:JGF589925 JQB589897:JQB589925 JZX589897:JZX589925 KJT589897:KJT589925 KTP589897:KTP589925 LDL589897:LDL589925 LNH589897:LNH589925 LXD589897:LXD589925 MGZ589897:MGZ589925 MQV589897:MQV589925 NAR589897:NAR589925 NKN589897:NKN589925 NUJ589897:NUJ589925 OEF589897:OEF589925 OOB589897:OOB589925 OXX589897:OXX589925 PHT589897:PHT589925 PRP589897:PRP589925 QBL589897:QBL589925 QLH589897:QLH589925 QVD589897:QVD589925 REZ589897:REZ589925 ROV589897:ROV589925 RYR589897:RYR589925 SIN589897:SIN589925 SSJ589897:SSJ589925 TCF589897:TCF589925 TMB589897:TMB589925 TVX589897:TVX589925 UFT589897:UFT589925 UPP589897:UPP589925 UZL589897:UZL589925 VJH589897:VJH589925 VTD589897:VTD589925 WCZ589897:WCZ589925 WMV589897:WMV589925 WWR589897:WWR589925 AJ655433:AJ655461 KF655433:KF655461 UB655433:UB655461 ADX655433:ADX655461 ANT655433:ANT655461 AXP655433:AXP655461 BHL655433:BHL655461 BRH655433:BRH655461 CBD655433:CBD655461 CKZ655433:CKZ655461 CUV655433:CUV655461 DER655433:DER655461 DON655433:DON655461 DYJ655433:DYJ655461 EIF655433:EIF655461 ESB655433:ESB655461 FBX655433:FBX655461 FLT655433:FLT655461 FVP655433:FVP655461 GFL655433:GFL655461 GPH655433:GPH655461 GZD655433:GZD655461 HIZ655433:HIZ655461 HSV655433:HSV655461 ICR655433:ICR655461 IMN655433:IMN655461 IWJ655433:IWJ655461 JGF655433:JGF655461 JQB655433:JQB655461 JZX655433:JZX655461 KJT655433:KJT655461 KTP655433:KTP655461 LDL655433:LDL655461 LNH655433:LNH655461 LXD655433:LXD655461 MGZ655433:MGZ655461 MQV655433:MQV655461 NAR655433:NAR655461 NKN655433:NKN655461 NUJ655433:NUJ655461 OEF655433:OEF655461 OOB655433:OOB655461 OXX655433:OXX655461 PHT655433:PHT655461 PRP655433:PRP655461 QBL655433:QBL655461 QLH655433:QLH655461 QVD655433:QVD655461 REZ655433:REZ655461 ROV655433:ROV655461 RYR655433:RYR655461 SIN655433:SIN655461 SSJ655433:SSJ655461 TCF655433:TCF655461 TMB655433:TMB655461 TVX655433:TVX655461 UFT655433:UFT655461 UPP655433:UPP655461 UZL655433:UZL655461 VJH655433:VJH655461 VTD655433:VTD655461 WCZ655433:WCZ655461 WMV655433:WMV655461 WWR655433:WWR655461 AJ720969:AJ720997 KF720969:KF720997 UB720969:UB720997 ADX720969:ADX720997 ANT720969:ANT720997 AXP720969:AXP720997 BHL720969:BHL720997 BRH720969:BRH720997 CBD720969:CBD720997 CKZ720969:CKZ720997 CUV720969:CUV720997 DER720969:DER720997 DON720969:DON720997 DYJ720969:DYJ720997 EIF720969:EIF720997 ESB720969:ESB720997 FBX720969:FBX720997 FLT720969:FLT720997 FVP720969:FVP720997 GFL720969:GFL720997 GPH720969:GPH720997 GZD720969:GZD720997 HIZ720969:HIZ720997 HSV720969:HSV720997 ICR720969:ICR720997 IMN720969:IMN720997 IWJ720969:IWJ720997 JGF720969:JGF720997 JQB720969:JQB720997 JZX720969:JZX720997 KJT720969:KJT720997 KTP720969:KTP720997 LDL720969:LDL720997 LNH720969:LNH720997 LXD720969:LXD720997 MGZ720969:MGZ720997 MQV720969:MQV720997 NAR720969:NAR720997 NKN720969:NKN720997 NUJ720969:NUJ720997 OEF720969:OEF720997 OOB720969:OOB720997 OXX720969:OXX720997 PHT720969:PHT720997 PRP720969:PRP720997 QBL720969:QBL720997 QLH720969:QLH720997 QVD720969:QVD720997 REZ720969:REZ720997 ROV720969:ROV720997 RYR720969:RYR720997 SIN720969:SIN720997 SSJ720969:SSJ720997 TCF720969:TCF720997 TMB720969:TMB720997 TVX720969:TVX720997 UFT720969:UFT720997 UPP720969:UPP720997 UZL720969:UZL720997 VJH720969:VJH720997 VTD720969:VTD720997 WCZ720969:WCZ720997 WMV720969:WMV720997 WWR720969:WWR720997 AJ786505:AJ786533 KF786505:KF786533 UB786505:UB786533 ADX786505:ADX786533 ANT786505:ANT786533 AXP786505:AXP786533 BHL786505:BHL786533 BRH786505:BRH786533 CBD786505:CBD786533 CKZ786505:CKZ786533 CUV786505:CUV786533 DER786505:DER786533 DON786505:DON786533 DYJ786505:DYJ786533 EIF786505:EIF786533 ESB786505:ESB786533 FBX786505:FBX786533 FLT786505:FLT786533 FVP786505:FVP786533 GFL786505:GFL786533 GPH786505:GPH786533 GZD786505:GZD786533 HIZ786505:HIZ786533 HSV786505:HSV786533 ICR786505:ICR786533 IMN786505:IMN786533 IWJ786505:IWJ786533 JGF786505:JGF786533 JQB786505:JQB786533 JZX786505:JZX786533 KJT786505:KJT786533 KTP786505:KTP786533 LDL786505:LDL786533 LNH786505:LNH786533 LXD786505:LXD786533 MGZ786505:MGZ786533 MQV786505:MQV786533 NAR786505:NAR786533 NKN786505:NKN786533 NUJ786505:NUJ786533 OEF786505:OEF786533 OOB786505:OOB786533 OXX786505:OXX786533 PHT786505:PHT786533 PRP786505:PRP786533 QBL786505:QBL786533 QLH786505:QLH786533 QVD786505:QVD786533 REZ786505:REZ786533 ROV786505:ROV786533 RYR786505:RYR786533 SIN786505:SIN786533 SSJ786505:SSJ786533 TCF786505:TCF786533 TMB786505:TMB786533 TVX786505:TVX786533 UFT786505:UFT786533 UPP786505:UPP786533 UZL786505:UZL786533 VJH786505:VJH786533 VTD786505:VTD786533 WCZ786505:WCZ786533 WMV786505:WMV786533 WWR786505:WWR786533 AJ852041:AJ852069 KF852041:KF852069 UB852041:UB852069 ADX852041:ADX852069 ANT852041:ANT852069 AXP852041:AXP852069 BHL852041:BHL852069 BRH852041:BRH852069 CBD852041:CBD852069 CKZ852041:CKZ852069 CUV852041:CUV852069 DER852041:DER852069 DON852041:DON852069 DYJ852041:DYJ852069 EIF852041:EIF852069 ESB852041:ESB852069 FBX852041:FBX852069 FLT852041:FLT852069 FVP852041:FVP852069 GFL852041:GFL852069 GPH852041:GPH852069 GZD852041:GZD852069 HIZ852041:HIZ852069 HSV852041:HSV852069 ICR852041:ICR852069 IMN852041:IMN852069 IWJ852041:IWJ852069 JGF852041:JGF852069 JQB852041:JQB852069 JZX852041:JZX852069 KJT852041:KJT852069 KTP852041:KTP852069 LDL852041:LDL852069 LNH852041:LNH852069 LXD852041:LXD852069 MGZ852041:MGZ852069 MQV852041:MQV852069 NAR852041:NAR852069 NKN852041:NKN852069 NUJ852041:NUJ852069 OEF852041:OEF852069 OOB852041:OOB852069 OXX852041:OXX852069 PHT852041:PHT852069 PRP852041:PRP852069 QBL852041:QBL852069 QLH852041:QLH852069 QVD852041:QVD852069 REZ852041:REZ852069 ROV852041:ROV852069 RYR852041:RYR852069 SIN852041:SIN852069 SSJ852041:SSJ852069 TCF852041:TCF852069 TMB852041:TMB852069 TVX852041:TVX852069 UFT852041:UFT852069 UPP852041:UPP852069 UZL852041:UZL852069 VJH852041:VJH852069 VTD852041:VTD852069 WCZ852041:WCZ852069 WMV852041:WMV852069 WWR852041:WWR852069 AJ917577:AJ917605 KF917577:KF917605 UB917577:UB917605 ADX917577:ADX917605 ANT917577:ANT917605 AXP917577:AXP917605 BHL917577:BHL917605 BRH917577:BRH917605 CBD917577:CBD917605 CKZ917577:CKZ917605 CUV917577:CUV917605 DER917577:DER917605 DON917577:DON917605 DYJ917577:DYJ917605 EIF917577:EIF917605 ESB917577:ESB917605 FBX917577:FBX917605 FLT917577:FLT917605 FVP917577:FVP917605 GFL917577:GFL917605 GPH917577:GPH917605 GZD917577:GZD917605 HIZ917577:HIZ917605 HSV917577:HSV917605 ICR917577:ICR917605 IMN917577:IMN917605 IWJ917577:IWJ917605 JGF917577:JGF917605 JQB917577:JQB917605 JZX917577:JZX917605 KJT917577:KJT917605 KTP917577:KTP917605 LDL917577:LDL917605 LNH917577:LNH917605 LXD917577:LXD917605 MGZ917577:MGZ917605 MQV917577:MQV917605 NAR917577:NAR917605 NKN917577:NKN917605 NUJ917577:NUJ917605 OEF917577:OEF917605 OOB917577:OOB917605 OXX917577:OXX917605 PHT917577:PHT917605 PRP917577:PRP917605 QBL917577:QBL917605 QLH917577:QLH917605 QVD917577:QVD917605 REZ917577:REZ917605 ROV917577:ROV917605 RYR917577:RYR917605 SIN917577:SIN917605 SSJ917577:SSJ917605 TCF917577:TCF917605 TMB917577:TMB917605 TVX917577:TVX917605 UFT917577:UFT917605 UPP917577:UPP917605 UZL917577:UZL917605 VJH917577:VJH917605 VTD917577:VTD917605 WCZ917577:WCZ917605 WMV917577:WMV917605 WWR917577:WWR917605 AJ983113:AJ983141 KF983113:KF983141 UB983113:UB983141 ADX983113:ADX983141 ANT983113:ANT983141 AXP983113:AXP983141 BHL983113:BHL983141 BRH983113:BRH983141 CBD983113:CBD983141 CKZ983113:CKZ983141 CUV983113:CUV983141 DER983113:DER983141 DON983113:DON983141 DYJ983113:DYJ983141 EIF983113:EIF983141 ESB983113:ESB983141 FBX983113:FBX983141 FLT983113:FLT983141 FVP983113:FVP983141 GFL983113:GFL983141 GPH983113:GPH983141 GZD983113:GZD983141 HIZ983113:HIZ983141 HSV983113:HSV983141 ICR983113:ICR983141 IMN983113:IMN983141 IWJ983113:IWJ983141 JGF983113:JGF983141 JQB983113:JQB983141 JZX983113:JZX983141 KJT983113:KJT983141 KTP983113:KTP983141 LDL983113:LDL983141 LNH983113:LNH983141 LXD983113:LXD983141 MGZ983113:MGZ983141 MQV983113:MQV983141 NAR983113:NAR983141 NKN983113:NKN983141 NUJ983113:NUJ983141 OEF983113:OEF983141 OOB983113:OOB983141 OXX983113:OXX983141 PHT983113:PHT983141 PRP983113:PRP983141 QBL983113:QBL983141 QLH983113:QLH983141 QVD983113:QVD983141 REZ983113:REZ983141 ROV983113:ROV983141 RYR983113:RYR983141 SIN983113:SIN983141 SSJ983113:SSJ983141 TCF983113:TCF983141 TMB983113:TMB983141 TVX983113:TVX983141 UFT983113:UFT983141 UPP983113:UPP983141 UZL983113:UZL983141 VJH983113:VJH983141 VTD983113:VTD983141 WCZ983113:WCZ983141 WMV983113:WMV983141 WWR983113:WWR983141 AQ73:AQ101 KM73:KM101 UI73:UI101 AEE73:AEE101 AOA73:AOA101 AXW73:AXW101 BHS73:BHS101 BRO73:BRO101 CBK73:CBK101 CLG73:CLG101 CVC73:CVC101 DEY73:DEY101 DOU73:DOU101 DYQ73:DYQ101 EIM73:EIM101 ESI73:ESI101 FCE73:FCE101 FMA73:FMA101 FVW73:FVW101 GFS73:GFS101 GPO73:GPO101 GZK73:GZK101 HJG73:HJG101 HTC73:HTC101 ICY73:ICY101 IMU73:IMU101 IWQ73:IWQ101 JGM73:JGM101 JQI73:JQI101 KAE73:KAE101 KKA73:KKA101 KTW73:KTW101 LDS73:LDS101 LNO73:LNO101 LXK73:LXK101 MHG73:MHG101 MRC73:MRC101 NAY73:NAY101 NKU73:NKU101 NUQ73:NUQ101 OEM73:OEM101 OOI73:OOI101 OYE73:OYE101 PIA73:PIA101 PRW73:PRW101 QBS73:QBS101 QLO73:QLO101 QVK73:QVK101 RFG73:RFG101 RPC73:RPC101 RYY73:RYY101 SIU73:SIU101 SSQ73:SSQ101 TCM73:TCM101 TMI73:TMI101 TWE73:TWE101 UGA73:UGA101 UPW73:UPW101 UZS73:UZS101 VJO73:VJO101 VTK73:VTK101 WDG73:WDG101 WNC73:WNC101 WWY73:WWY101 AQ65609:AQ65637 KM65609:KM65637 UI65609:UI65637 AEE65609:AEE65637 AOA65609:AOA65637 AXW65609:AXW65637 BHS65609:BHS65637 BRO65609:BRO65637 CBK65609:CBK65637 CLG65609:CLG65637 CVC65609:CVC65637 DEY65609:DEY65637 DOU65609:DOU65637 DYQ65609:DYQ65637 EIM65609:EIM65637 ESI65609:ESI65637 FCE65609:FCE65637 FMA65609:FMA65637 FVW65609:FVW65637 GFS65609:GFS65637 GPO65609:GPO65637 GZK65609:GZK65637 HJG65609:HJG65637 HTC65609:HTC65637 ICY65609:ICY65637 IMU65609:IMU65637 IWQ65609:IWQ65637 JGM65609:JGM65637 JQI65609:JQI65637 KAE65609:KAE65637 KKA65609:KKA65637 KTW65609:KTW65637 LDS65609:LDS65637 LNO65609:LNO65637 LXK65609:LXK65637 MHG65609:MHG65637 MRC65609:MRC65637 NAY65609:NAY65637 NKU65609:NKU65637 NUQ65609:NUQ65637 OEM65609:OEM65637 OOI65609:OOI65637 OYE65609:OYE65637 PIA65609:PIA65637 PRW65609:PRW65637 QBS65609:QBS65637 QLO65609:QLO65637 QVK65609:QVK65637 RFG65609:RFG65637 RPC65609:RPC65637 RYY65609:RYY65637 SIU65609:SIU65637 SSQ65609:SSQ65637 TCM65609:TCM65637 TMI65609:TMI65637 TWE65609:TWE65637 UGA65609:UGA65637 UPW65609:UPW65637 UZS65609:UZS65637 VJO65609:VJO65637 VTK65609:VTK65637 WDG65609:WDG65637 WNC65609:WNC65637 WWY65609:WWY65637 AQ131145:AQ131173 KM131145:KM131173 UI131145:UI131173 AEE131145:AEE131173 AOA131145:AOA131173 AXW131145:AXW131173 BHS131145:BHS131173 BRO131145:BRO131173 CBK131145:CBK131173 CLG131145:CLG131173 CVC131145:CVC131173 DEY131145:DEY131173 DOU131145:DOU131173 DYQ131145:DYQ131173 EIM131145:EIM131173 ESI131145:ESI131173 FCE131145:FCE131173 FMA131145:FMA131173 FVW131145:FVW131173 GFS131145:GFS131173 GPO131145:GPO131173 GZK131145:GZK131173 HJG131145:HJG131173 HTC131145:HTC131173 ICY131145:ICY131173 IMU131145:IMU131173 IWQ131145:IWQ131173 JGM131145:JGM131173 JQI131145:JQI131173 KAE131145:KAE131173 KKA131145:KKA131173 KTW131145:KTW131173 LDS131145:LDS131173 LNO131145:LNO131173 LXK131145:LXK131173 MHG131145:MHG131173 MRC131145:MRC131173 NAY131145:NAY131173 NKU131145:NKU131173 NUQ131145:NUQ131173 OEM131145:OEM131173 OOI131145:OOI131173 OYE131145:OYE131173 PIA131145:PIA131173 PRW131145:PRW131173 QBS131145:QBS131173 QLO131145:QLO131173 QVK131145:QVK131173 RFG131145:RFG131173 RPC131145:RPC131173 RYY131145:RYY131173 SIU131145:SIU131173 SSQ131145:SSQ131173 TCM131145:TCM131173 TMI131145:TMI131173 TWE131145:TWE131173 UGA131145:UGA131173 UPW131145:UPW131173 UZS131145:UZS131173 VJO131145:VJO131173 VTK131145:VTK131173 WDG131145:WDG131173 WNC131145:WNC131173 WWY131145:WWY131173 AQ196681:AQ196709 KM196681:KM196709 UI196681:UI196709 AEE196681:AEE196709 AOA196681:AOA196709 AXW196681:AXW196709 BHS196681:BHS196709 BRO196681:BRO196709 CBK196681:CBK196709 CLG196681:CLG196709 CVC196681:CVC196709 DEY196681:DEY196709 DOU196681:DOU196709 DYQ196681:DYQ196709 EIM196681:EIM196709 ESI196681:ESI196709 FCE196681:FCE196709 FMA196681:FMA196709 FVW196681:FVW196709 GFS196681:GFS196709 GPO196681:GPO196709 GZK196681:GZK196709 HJG196681:HJG196709 HTC196681:HTC196709 ICY196681:ICY196709 IMU196681:IMU196709 IWQ196681:IWQ196709 JGM196681:JGM196709 JQI196681:JQI196709 KAE196681:KAE196709 KKA196681:KKA196709 KTW196681:KTW196709 LDS196681:LDS196709 LNO196681:LNO196709 LXK196681:LXK196709 MHG196681:MHG196709 MRC196681:MRC196709 NAY196681:NAY196709 NKU196681:NKU196709 NUQ196681:NUQ196709 OEM196681:OEM196709 OOI196681:OOI196709 OYE196681:OYE196709 PIA196681:PIA196709 PRW196681:PRW196709 QBS196681:QBS196709 QLO196681:QLO196709 QVK196681:QVK196709 RFG196681:RFG196709 RPC196681:RPC196709 RYY196681:RYY196709 SIU196681:SIU196709 SSQ196681:SSQ196709 TCM196681:TCM196709 TMI196681:TMI196709 TWE196681:TWE196709 UGA196681:UGA196709 UPW196681:UPW196709 UZS196681:UZS196709 VJO196681:VJO196709 VTK196681:VTK196709 WDG196681:WDG196709 WNC196681:WNC196709 WWY196681:WWY196709 AQ262217:AQ262245 KM262217:KM262245 UI262217:UI262245 AEE262217:AEE262245 AOA262217:AOA262245 AXW262217:AXW262245 BHS262217:BHS262245 BRO262217:BRO262245 CBK262217:CBK262245 CLG262217:CLG262245 CVC262217:CVC262245 DEY262217:DEY262245 DOU262217:DOU262245 DYQ262217:DYQ262245 EIM262217:EIM262245 ESI262217:ESI262245 FCE262217:FCE262245 FMA262217:FMA262245 FVW262217:FVW262245 GFS262217:GFS262245 GPO262217:GPO262245 GZK262217:GZK262245 HJG262217:HJG262245 HTC262217:HTC262245 ICY262217:ICY262245 IMU262217:IMU262245 IWQ262217:IWQ262245 JGM262217:JGM262245 JQI262217:JQI262245 KAE262217:KAE262245 KKA262217:KKA262245 KTW262217:KTW262245 LDS262217:LDS262245 LNO262217:LNO262245 LXK262217:LXK262245 MHG262217:MHG262245 MRC262217:MRC262245 NAY262217:NAY262245 NKU262217:NKU262245 NUQ262217:NUQ262245 OEM262217:OEM262245 OOI262217:OOI262245 OYE262217:OYE262245 PIA262217:PIA262245 PRW262217:PRW262245 QBS262217:QBS262245 QLO262217:QLO262245 QVK262217:QVK262245 RFG262217:RFG262245 RPC262217:RPC262245 RYY262217:RYY262245 SIU262217:SIU262245 SSQ262217:SSQ262245 TCM262217:TCM262245 TMI262217:TMI262245 TWE262217:TWE262245 UGA262217:UGA262245 UPW262217:UPW262245 UZS262217:UZS262245 VJO262217:VJO262245 VTK262217:VTK262245 WDG262217:WDG262245 WNC262217:WNC262245 WWY262217:WWY262245 AQ327753:AQ327781 KM327753:KM327781 UI327753:UI327781 AEE327753:AEE327781 AOA327753:AOA327781 AXW327753:AXW327781 BHS327753:BHS327781 BRO327753:BRO327781 CBK327753:CBK327781 CLG327753:CLG327781 CVC327753:CVC327781 DEY327753:DEY327781 DOU327753:DOU327781 DYQ327753:DYQ327781 EIM327753:EIM327781 ESI327753:ESI327781 FCE327753:FCE327781 FMA327753:FMA327781 FVW327753:FVW327781 GFS327753:GFS327781 GPO327753:GPO327781 GZK327753:GZK327781 HJG327753:HJG327781 HTC327753:HTC327781 ICY327753:ICY327781 IMU327753:IMU327781 IWQ327753:IWQ327781 JGM327753:JGM327781 JQI327753:JQI327781 KAE327753:KAE327781 KKA327753:KKA327781 KTW327753:KTW327781 LDS327753:LDS327781 LNO327753:LNO327781 LXK327753:LXK327781 MHG327753:MHG327781 MRC327753:MRC327781 NAY327753:NAY327781 NKU327753:NKU327781 NUQ327753:NUQ327781 OEM327753:OEM327781 OOI327753:OOI327781 OYE327753:OYE327781 PIA327753:PIA327781 PRW327753:PRW327781 QBS327753:QBS327781 QLO327753:QLO327781 QVK327753:QVK327781 RFG327753:RFG327781 RPC327753:RPC327781 RYY327753:RYY327781 SIU327753:SIU327781 SSQ327753:SSQ327781 TCM327753:TCM327781 TMI327753:TMI327781 TWE327753:TWE327781 UGA327753:UGA327781 UPW327753:UPW327781 UZS327753:UZS327781 VJO327753:VJO327781 VTK327753:VTK327781 WDG327753:WDG327781 WNC327753:WNC327781 WWY327753:WWY327781 AQ393289:AQ393317 KM393289:KM393317 UI393289:UI393317 AEE393289:AEE393317 AOA393289:AOA393317 AXW393289:AXW393317 BHS393289:BHS393317 BRO393289:BRO393317 CBK393289:CBK393317 CLG393289:CLG393317 CVC393289:CVC393317 DEY393289:DEY393317 DOU393289:DOU393317 DYQ393289:DYQ393317 EIM393289:EIM393317 ESI393289:ESI393317 FCE393289:FCE393317 FMA393289:FMA393317 FVW393289:FVW393317 GFS393289:GFS393317 GPO393289:GPO393317 GZK393289:GZK393317 HJG393289:HJG393317 HTC393289:HTC393317 ICY393289:ICY393317 IMU393289:IMU393317 IWQ393289:IWQ393317 JGM393289:JGM393317 JQI393289:JQI393317 KAE393289:KAE393317 KKA393289:KKA393317 KTW393289:KTW393317 LDS393289:LDS393317 LNO393289:LNO393317 LXK393289:LXK393317 MHG393289:MHG393317 MRC393289:MRC393317 NAY393289:NAY393317 NKU393289:NKU393317 NUQ393289:NUQ393317 OEM393289:OEM393317 OOI393289:OOI393317 OYE393289:OYE393317 PIA393289:PIA393317 PRW393289:PRW393317 QBS393289:QBS393317 QLO393289:QLO393317 QVK393289:QVK393317 RFG393289:RFG393317 RPC393289:RPC393317 RYY393289:RYY393317 SIU393289:SIU393317 SSQ393289:SSQ393317 TCM393289:TCM393317 TMI393289:TMI393317 TWE393289:TWE393317 UGA393289:UGA393317 UPW393289:UPW393317 UZS393289:UZS393317 VJO393289:VJO393317 VTK393289:VTK393317 WDG393289:WDG393317 WNC393289:WNC393317 WWY393289:WWY393317 AQ458825:AQ458853 KM458825:KM458853 UI458825:UI458853 AEE458825:AEE458853 AOA458825:AOA458853 AXW458825:AXW458853 BHS458825:BHS458853 BRO458825:BRO458853 CBK458825:CBK458853 CLG458825:CLG458853 CVC458825:CVC458853 DEY458825:DEY458853 DOU458825:DOU458853 DYQ458825:DYQ458853 EIM458825:EIM458853 ESI458825:ESI458853 FCE458825:FCE458853 FMA458825:FMA458853 FVW458825:FVW458853 GFS458825:GFS458853 GPO458825:GPO458853 GZK458825:GZK458853 HJG458825:HJG458853 HTC458825:HTC458853 ICY458825:ICY458853 IMU458825:IMU458853 IWQ458825:IWQ458853 JGM458825:JGM458853 JQI458825:JQI458853 KAE458825:KAE458853 KKA458825:KKA458853 KTW458825:KTW458853 LDS458825:LDS458853 LNO458825:LNO458853 LXK458825:LXK458853 MHG458825:MHG458853 MRC458825:MRC458853 NAY458825:NAY458853 NKU458825:NKU458853 NUQ458825:NUQ458853 OEM458825:OEM458853 OOI458825:OOI458853 OYE458825:OYE458853 PIA458825:PIA458853 PRW458825:PRW458853 QBS458825:QBS458853 QLO458825:QLO458853 QVK458825:QVK458853 RFG458825:RFG458853 RPC458825:RPC458853 RYY458825:RYY458853 SIU458825:SIU458853 SSQ458825:SSQ458853 TCM458825:TCM458853 TMI458825:TMI458853 TWE458825:TWE458853 UGA458825:UGA458853 UPW458825:UPW458853 UZS458825:UZS458853 VJO458825:VJO458853 VTK458825:VTK458853 WDG458825:WDG458853 WNC458825:WNC458853 WWY458825:WWY458853 AQ524361:AQ524389 KM524361:KM524389 UI524361:UI524389 AEE524361:AEE524389 AOA524361:AOA524389 AXW524361:AXW524389 BHS524361:BHS524389 BRO524361:BRO524389 CBK524361:CBK524389 CLG524361:CLG524389 CVC524361:CVC524389 DEY524361:DEY524389 DOU524361:DOU524389 DYQ524361:DYQ524389 EIM524361:EIM524389 ESI524361:ESI524389 FCE524361:FCE524389 FMA524361:FMA524389 FVW524361:FVW524389 GFS524361:GFS524389 GPO524361:GPO524389 GZK524361:GZK524389 HJG524361:HJG524389 HTC524361:HTC524389 ICY524361:ICY524389 IMU524361:IMU524389 IWQ524361:IWQ524389 JGM524361:JGM524389 JQI524361:JQI524389 KAE524361:KAE524389 KKA524361:KKA524389 KTW524361:KTW524389 LDS524361:LDS524389 LNO524361:LNO524389 LXK524361:LXK524389 MHG524361:MHG524389 MRC524361:MRC524389 NAY524361:NAY524389 NKU524361:NKU524389 NUQ524361:NUQ524389 OEM524361:OEM524389 OOI524361:OOI524389 OYE524361:OYE524389 PIA524361:PIA524389 PRW524361:PRW524389 QBS524361:QBS524389 QLO524361:QLO524389 QVK524361:QVK524389 RFG524361:RFG524389 RPC524361:RPC524389 RYY524361:RYY524389 SIU524361:SIU524389 SSQ524361:SSQ524389 TCM524361:TCM524389 TMI524361:TMI524389 TWE524361:TWE524389 UGA524361:UGA524389 UPW524361:UPW524389 UZS524361:UZS524389 VJO524361:VJO524389 VTK524361:VTK524389 WDG524361:WDG524389 WNC524361:WNC524389 WWY524361:WWY524389 AQ589897:AQ589925 KM589897:KM589925 UI589897:UI589925 AEE589897:AEE589925 AOA589897:AOA589925 AXW589897:AXW589925 BHS589897:BHS589925 BRO589897:BRO589925 CBK589897:CBK589925 CLG589897:CLG589925 CVC589897:CVC589925 DEY589897:DEY589925 DOU589897:DOU589925 DYQ589897:DYQ589925 EIM589897:EIM589925 ESI589897:ESI589925 FCE589897:FCE589925 FMA589897:FMA589925 FVW589897:FVW589925 GFS589897:GFS589925 GPO589897:GPO589925 GZK589897:GZK589925 HJG589897:HJG589925 HTC589897:HTC589925 ICY589897:ICY589925 IMU589897:IMU589925 IWQ589897:IWQ589925 JGM589897:JGM589925 JQI589897:JQI589925 KAE589897:KAE589925 KKA589897:KKA589925 KTW589897:KTW589925 LDS589897:LDS589925 LNO589897:LNO589925 LXK589897:LXK589925 MHG589897:MHG589925 MRC589897:MRC589925 NAY589897:NAY589925 NKU589897:NKU589925 NUQ589897:NUQ589925 OEM589897:OEM589925 OOI589897:OOI589925 OYE589897:OYE589925 PIA589897:PIA589925 PRW589897:PRW589925 QBS589897:QBS589925 QLO589897:QLO589925 QVK589897:QVK589925 RFG589897:RFG589925 RPC589897:RPC589925 RYY589897:RYY589925 SIU589897:SIU589925 SSQ589897:SSQ589925 TCM589897:TCM589925 TMI589897:TMI589925 TWE589897:TWE589925 UGA589897:UGA589925 UPW589897:UPW589925 UZS589897:UZS589925 VJO589897:VJO589925 VTK589897:VTK589925 WDG589897:WDG589925 WNC589897:WNC589925 WWY589897:WWY589925 AQ655433:AQ655461 KM655433:KM655461 UI655433:UI655461 AEE655433:AEE655461 AOA655433:AOA655461 AXW655433:AXW655461 BHS655433:BHS655461 BRO655433:BRO655461 CBK655433:CBK655461 CLG655433:CLG655461 CVC655433:CVC655461 DEY655433:DEY655461 DOU655433:DOU655461 DYQ655433:DYQ655461 EIM655433:EIM655461 ESI655433:ESI655461 FCE655433:FCE655461 FMA655433:FMA655461 FVW655433:FVW655461 GFS655433:GFS655461 GPO655433:GPO655461 GZK655433:GZK655461 HJG655433:HJG655461 HTC655433:HTC655461 ICY655433:ICY655461 IMU655433:IMU655461 IWQ655433:IWQ655461 JGM655433:JGM655461 JQI655433:JQI655461 KAE655433:KAE655461 KKA655433:KKA655461 KTW655433:KTW655461 LDS655433:LDS655461 LNO655433:LNO655461 LXK655433:LXK655461 MHG655433:MHG655461 MRC655433:MRC655461 NAY655433:NAY655461 NKU655433:NKU655461 NUQ655433:NUQ655461 OEM655433:OEM655461 OOI655433:OOI655461 OYE655433:OYE655461 PIA655433:PIA655461 PRW655433:PRW655461 QBS655433:QBS655461 QLO655433:QLO655461 QVK655433:QVK655461 RFG655433:RFG655461 RPC655433:RPC655461 RYY655433:RYY655461 SIU655433:SIU655461 SSQ655433:SSQ655461 TCM655433:TCM655461 TMI655433:TMI655461 TWE655433:TWE655461 UGA655433:UGA655461 UPW655433:UPW655461 UZS655433:UZS655461 VJO655433:VJO655461 VTK655433:VTK655461 WDG655433:WDG655461 WNC655433:WNC655461 WWY655433:WWY655461 AQ720969:AQ720997 KM720969:KM720997 UI720969:UI720997 AEE720969:AEE720997 AOA720969:AOA720997 AXW720969:AXW720997 BHS720969:BHS720997 BRO720969:BRO720997 CBK720969:CBK720997 CLG720969:CLG720997 CVC720969:CVC720997 DEY720969:DEY720997 DOU720969:DOU720997 DYQ720969:DYQ720997 EIM720969:EIM720997 ESI720969:ESI720997 FCE720969:FCE720997 FMA720969:FMA720997 FVW720969:FVW720997 GFS720969:GFS720997 GPO720969:GPO720997 GZK720969:GZK720997 HJG720969:HJG720997 HTC720969:HTC720997 ICY720969:ICY720997 IMU720969:IMU720997 IWQ720969:IWQ720997 JGM720969:JGM720997 JQI720969:JQI720997 KAE720969:KAE720997 KKA720969:KKA720997 KTW720969:KTW720997 LDS720969:LDS720997 LNO720969:LNO720997 LXK720969:LXK720997 MHG720969:MHG720997 MRC720969:MRC720997 NAY720969:NAY720997 NKU720969:NKU720997 NUQ720969:NUQ720997 OEM720969:OEM720997 OOI720969:OOI720997 OYE720969:OYE720997 PIA720969:PIA720997 PRW720969:PRW720997 QBS720969:QBS720997 QLO720969:QLO720997 QVK720969:QVK720997 RFG720969:RFG720997 RPC720969:RPC720997 RYY720969:RYY720997 SIU720969:SIU720997 SSQ720969:SSQ720997 TCM720969:TCM720997 TMI720969:TMI720997 TWE720969:TWE720997 UGA720969:UGA720997 UPW720969:UPW720997 UZS720969:UZS720997 VJO720969:VJO720997 VTK720969:VTK720997 WDG720969:WDG720997 WNC720969:WNC720997 WWY720969:WWY720997 AQ786505:AQ786533 KM786505:KM786533 UI786505:UI786533 AEE786505:AEE786533 AOA786505:AOA786533 AXW786505:AXW786533 BHS786505:BHS786533 BRO786505:BRO786533 CBK786505:CBK786533 CLG786505:CLG786533 CVC786505:CVC786533 DEY786505:DEY786533 DOU786505:DOU786533 DYQ786505:DYQ786533 EIM786505:EIM786533 ESI786505:ESI786533 FCE786505:FCE786533 FMA786505:FMA786533 FVW786505:FVW786533 GFS786505:GFS786533 GPO786505:GPO786533 GZK786505:GZK786533 HJG786505:HJG786533 HTC786505:HTC786533 ICY786505:ICY786533 IMU786505:IMU786533 IWQ786505:IWQ786533 JGM786505:JGM786533 JQI786505:JQI786533 KAE786505:KAE786533 KKA786505:KKA786533 KTW786505:KTW786533 LDS786505:LDS786533 LNO786505:LNO786533 LXK786505:LXK786533 MHG786505:MHG786533 MRC786505:MRC786533 NAY786505:NAY786533 NKU786505:NKU786533 NUQ786505:NUQ786533 OEM786505:OEM786533 OOI786505:OOI786533 OYE786505:OYE786533 PIA786505:PIA786533 PRW786505:PRW786533 QBS786505:QBS786533 QLO786505:QLO786533 QVK786505:QVK786533 RFG786505:RFG786533 RPC786505:RPC786533 RYY786505:RYY786533 SIU786505:SIU786533 SSQ786505:SSQ786533 TCM786505:TCM786533 TMI786505:TMI786533 TWE786505:TWE786533 UGA786505:UGA786533 UPW786505:UPW786533 UZS786505:UZS786533 VJO786505:VJO786533 VTK786505:VTK786533 WDG786505:WDG786533 WNC786505:WNC786533 WWY786505:WWY786533 AQ852041:AQ852069 KM852041:KM852069 UI852041:UI852069 AEE852041:AEE852069 AOA852041:AOA852069 AXW852041:AXW852069 BHS852041:BHS852069 BRO852041:BRO852069 CBK852041:CBK852069 CLG852041:CLG852069 CVC852041:CVC852069 DEY852041:DEY852069 DOU852041:DOU852069 DYQ852041:DYQ852069 EIM852041:EIM852069 ESI852041:ESI852069 FCE852041:FCE852069 FMA852041:FMA852069 FVW852041:FVW852069 GFS852041:GFS852069 GPO852041:GPO852069 GZK852041:GZK852069 HJG852041:HJG852069 HTC852041:HTC852069 ICY852041:ICY852069 IMU852041:IMU852069 IWQ852041:IWQ852069 JGM852041:JGM852069 JQI852041:JQI852069 KAE852041:KAE852069 KKA852041:KKA852069 KTW852041:KTW852069 LDS852041:LDS852069 LNO852041:LNO852069 LXK852041:LXK852069 MHG852041:MHG852069 MRC852041:MRC852069 NAY852041:NAY852069 NKU852041:NKU852069 NUQ852041:NUQ852069 OEM852041:OEM852069 OOI852041:OOI852069 OYE852041:OYE852069 PIA852041:PIA852069 PRW852041:PRW852069 QBS852041:QBS852069 QLO852041:QLO852069 QVK852041:QVK852069 RFG852041:RFG852069 RPC852041:RPC852069 RYY852041:RYY852069 SIU852041:SIU852069 SSQ852041:SSQ852069 TCM852041:TCM852069 TMI852041:TMI852069 TWE852041:TWE852069 UGA852041:UGA852069 UPW852041:UPW852069 UZS852041:UZS852069 VJO852041:VJO852069 VTK852041:VTK852069 WDG852041:WDG852069 WNC852041:WNC852069 WWY852041:WWY852069 AQ917577:AQ917605 KM917577:KM917605 UI917577:UI917605 AEE917577:AEE917605 AOA917577:AOA917605 AXW917577:AXW917605 BHS917577:BHS917605 BRO917577:BRO917605 CBK917577:CBK917605 CLG917577:CLG917605 CVC917577:CVC917605 DEY917577:DEY917605 DOU917577:DOU917605 DYQ917577:DYQ917605 EIM917577:EIM917605 ESI917577:ESI917605 FCE917577:FCE917605 FMA917577:FMA917605 FVW917577:FVW917605 GFS917577:GFS917605 GPO917577:GPO917605 GZK917577:GZK917605 HJG917577:HJG917605 HTC917577:HTC917605 ICY917577:ICY917605 IMU917577:IMU917605 IWQ917577:IWQ917605 JGM917577:JGM917605 JQI917577:JQI917605 KAE917577:KAE917605 KKA917577:KKA917605 KTW917577:KTW917605 LDS917577:LDS917605 LNO917577:LNO917605 LXK917577:LXK917605 MHG917577:MHG917605 MRC917577:MRC917605 NAY917577:NAY917605 NKU917577:NKU917605 NUQ917577:NUQ917605 OEM917577:OEM917605 OOI917577:OOI917605 OYE917577:OYE917605 PIA917577:PIA917605 PRW917577:PRW917605 QBS917577:QBS917605 QLO917577:QLO917605 QVK917577:QVK917605 RFG917577:RFG917605 RPC917577:RPC917605 RYY917577:RYY917605 SIU917577:SIU917605 SSQ917577:SSQ917605 TCM917577:TCM917605 TMI917577:TMI917605 TWE917577:TWE917605 UGA917577:UGA917605 UPW917577:UPW917605 UZS917577:UZS917605 VJO917577:VJO917605 VTK917577:VTK917605 WDG917577:WDG917605 WNC917577:WNC917605 WWY917577:WWY917605 AQ983113:AQ983141 KM983113:KM983141 UI983113:UI983141 AEE983113:AEE983141 AOA983113:AOA983141 AXW983113:AXW983141 BHS983113:BHS983141 BRO983113:BRO983141 CBK983113:CBK983141 CLG983113:CLG983141 CVC983113:CVC983141 DEY983113:DEY983141 DOU983113:DOU983141 DYQ983113:DYQ983141 EIM983113:EIM983141 ESI983113:ESI983141 FCE983113:FCE983141 FMA983113:FMA983141 FVW983113:FVW983141 GFS983113:GFS983141 GPO983113:GPO983141 GZK983113:GZK983141 HJG983113:HJG983141 HTC983113:HTC983141 ICY983113:ICY983141 IMU983113:IMU983141 IWQ983113:IWQ983141 JGM983113:JGM983141 JQI983113:JQI983141 KAE983113:KAE983141 KKA983113:KKA983141 KTW983113:KTW983141 LDS983113:LDS983141 LNO983113:LNO983141 LXK983113:LXK983141 MHG983113:MHG983141 MRC983113:MRC983141 NAY983113:NAY983141 NKU983113:NKU983141 NUQ983113:NUQ983141 OEM983113:OEM983141 OOI983113:OOI983141 OYE983113:OYE983141 PIA983113:PIA983141 PRW983113:PRW983141 QBS983113:QBS983141 QLO983113:QLO983141 QVK983113:QVK983141 RFG983113:RFG983141 RPC983113:RPC983141 RYY983113:RYY983141 SIU983113:SIU983141 SSQ983113:SSQ983141 TCM983113:TCM983141 TMI983113:TMI983141 TWE983113:TWE983141 UGA983113:UGA983141 UPW983113:UPW983141 UZS983113:UZS983141 VJO983113:VJO983141 VTK983113:VTK983141 WDG983113:WDG983141 WNC983113:WNC983141 WWY983113:WWY983141 BE126:BE155 LA126:LA155 UW126:UW155 AES126:AES155 AOO126:AOO155 AYK126:AYK155 BIG126:BIG155 BSC126:BSC155 CBY126:CBY155 CLU126:CLU155 CVQ126:CVQ155 DFM126:DFM155 DPI126:DPI155 DZE126:DZE155 EJA126:EJA155 ESW126:ESW155 FCS126:FCS155 FMO126:FMO155 FWK126:FWK155 GGG126:GGG155 GQC126:GQC155 GZY126:GZY155 HJU126:HJU155 HTQ126:HTQ155 IDM126:IDM155 INI126:INI155 IXE126:IXE155 JHA126:JHA155 JQW126:JQW155 KAS126:KAS155 KKO126:KKO155 KUK126:KUK155 LEG126:LEG155 LOC126:LOC155 LXY126:LXY155 MHU126:MHU155 MRQ126:MRQ155 NBM126:NBM155 NLI126:NLI155 NVE126:NVE155 OFA126:OFA155 OOW126:OOW155 OYS126:OYS155 PIO126:PIO155 PSK126:PSK155 QCG126:QCG155 QMC126:QMC155 QVY126:QVY155 RFU126:RFU155 RPQ126:RPQ155 RZM126:RZM155 SJI126:SJI155 STE126:STE155 TDA126:TDA155 TMW126:TMW155 TWS126:TWS155 UGO126:UGO155 UQK126:UQK155 VAG126:VAG155 VKC126:VKC155 VTY126:VTY155 WDU126:WDU155 WNQ126:WNQ155 WXM126:WXM155 BE65662:BE65691 LA65662:LA65691 UW65662:UW65691 AES65662:AES65691 AOO65662:AOO65691 AYK65662:AYK65691 BIG65662:BIG65691 BSC65662:BSC65691 CBY65662:CBY65691 CLU65662:CLU65691 CVQ65662:CVQ65691 DFM65662:DFM65691 DPI65662:DPI65691 DZE65662:DZE65691 EJA65662:EJA65691 ESW65662:ESW65691 FCS65662:FCS65691 FMO65662:FMO65691 FWK65662:FWK65691 GGG65662:GGG65691 GQC65662:GQC65691 GZY65662:GZY65691 HJU65662:HJU65691 HTQ65662:HTQ65691 IDM65662:IDM65691 INI65662:INI65691 IXE65662:IXE65691 JHA65662:JHA65691 JQW65662:JQW65691 KAS65662:KAS65691 KKO65662:KKO65691 KUK65662:KUK65691 LEG65662:LEG65691 LOC65662:LOC65691 LXY65662:LXY65691 MHU65662:MHU65691 MRQ65662:MRQ65691 NBM65662:NBM65691 NLI65662:NLI65691 NVE65662:NVE65691 OFA65662:OFA65691 OOW65662:OOW65691 OYS65662:OYS65691 PIO65662:PIO65691 PSK65662:PSK65691 QCG65662:QCG65691 QMC65662:QMC65691 QVY65662:QVY65691 RFU65662:RFU65691 RPQ65662:RPQ65691 RZM65662:RZM65691 SJI65662:SJI65691 STE65662:STE65691 TDA65662:TDA65691 TMW65662:TMW65691 TWS65662:TWS65691 UGO65662:UGO65691 UQK65662:UQK65691 VAG65662:VAG65691 VKC65662:VKC65691 VTY65662:VTY65691 WDU65662:WDU65691 WNQ65662:WNQ65691 WXM65662:WXM65691 BE131198:BE131227 LA131198:LA131227 UW131198:UW131227 AES131198:AES131227 AOO131198:AOO131227 AYK131198:AYK131227 BIG131198:BIG131227 BSC131198:BSC131227 CBY131198:CBY131227 CLU131198:CLU131227 CVQ131198:CVQ131227 DFM131198:DFM131227 DPI131198:DPI131227 DZE131198:DZE131227 EJA131198:EJA131227 ESW131198:ESW131227 FCS131198:FCS131227 FMO131198:FMO131227 FWK131198:FWK131227 GGG131198:GGG131227 GQC131198:GQC131227 GZY131198:GZY131227 HJU131198:HJU131227 HTQ131198:HTQ131227 IDM131198:IDM131227 INI131198:INI131227 IXE131198:IXE131227 JHA131198:JHA131227 JQW131198:JQW131227 KAS131198:KAS131227 KKO131198:KKO131227 KUK131198:KUK131227 LEG131198:LEG131227 LOC131198:LOC131227 LXY131198:LXY131227 MHU131198:MHU131227 MRQ131198:MRQ131227 NBM131198:NBM131227 NLI131198:NLI131227 NVE131198:NVE131227 OFA131198:OFA131227 OOW131198:OOW131227 OYS131198:OYS131227 PIO131198:PIO131227 PSK131198:PSK131227 QCG131198:QCG131227 QMC131198:QMC131227 QVY131198:QVY131227 RFU131198:RFU131227 RPQ131198:RPQ131227 RZM131198:RZM131227 SJI131198:SJI131227 STE131198:STE131227 TDA131198:TDA131227 TMW131198:TMW131227 TWS131198:TWS131227 UGO131198:UGO131227 UQK131198:UQK131227 VAG131198:VAG131227 VKC131198:VKC131227 VTY131198:VTY131227 WDU131198:WDU131227 WNQ131198:WNQ131227 WXM131198:WXM131227 BE196734:BE196763 LA196734:LA196763 UW196734:UW196763 AES196734:AES196763 AOO196734:AOO196763 AYK196734:AYK196763 BIG196734:BIG196763 BSC196734:BSC196763 CBY196734:CBY196763 CLU196734:CLU196763 CVQ196734:CVQ196763 DFM196734:DFM196763 DPI196734:DPI196763 DZE196734:DZE196763 EJA196734:EJA196763 ESW196734:ESW196763 FCS196734:FCS196763 FMO196734:FMO196763 FWK196734:FWK196763 GGG196734:GGG196763 GQC196734:GQC196763 GZY196734:GZY196763 HJU196734:HJU196763 HTQ196734:HTQ196763 IDM196734:IDM196763 INI196734:INI196763 IXE196734:IXE196763 JHA196734:JHA196763 JQW196734:JQW196763 KAS196734:KAS196763 KKO196734:KKO196763 KUK196734:KUK196763 LEG196734:LEG196763 LOC196734:LOC196763 LXY196734:LXY196763 MHU196734:MHU196763 MRQ196734:MRQ196763 NBM196734:NBM196763 NLI196734:NLI196763 NVE196734:NVE196763 OFA196734:OFA196763 OOW196734:OOW196763 OYS196734:OYS196763 PIO196734:PIO196763 PSK196734:PSK196763 QCG196734:QCG196763 QMC196734:QMC196763 QVY196734:QVY196763 RFU196734:RFU196763 RPQ196734:RPQ196763 RZM196734:RZM196763 SJI196734:SJI196763 STE196734:STE196763 TDA196734:TDA196763 TMW196734:TMW196763 TWS196734:TWS196763 UGO196734:UGO196763 UQK196734:UQK196763 VAG196734:VAG196763 VKC196734:VKC196763 VTY196734:VTY196763 WDU196734:WDU196763 WNQ196734:WNQ196763 WXM196734:WXM196763 BE262270:BE262299 LA262270:LA262299 UW262270:UW262299 AES262270:AES262299 AOO262270:AOO262299 AYK262270:AYK262299 BIG262270:BIG262299 BSC262270:BSC262299 CBY262270:CBY262299 CLU262270:CLU262299 CVQ262270:CVQ262299 DFM262270:DFM262299 DPI262270:DPI262299 DZE262270:DZE262299 EJA262270:EJA262299 ESW262270:ESW262299 FCS262270:FCS262299 FMO262270:FMO262299 FWK262270:FWK262299 GGG262270:GGG262299 GQC262270:GQC262299 GZY262270:GZY262299 HJU262270:HJU262299 HTQ262270:HTQ262299 IDM262270:IDM262299 INI262270:INI262299 IXE262270:IXE262299 JHA262270:JHA262299 JQW262270:JQW262299 KAS262270:KAS262299 KKO262270:KKO262299 KUK262270:KUK262299 LEG262270:LEG262299 LOC262270:LOC262299 LXY262270:LXY262299 MHU262270:MHU262299 MRQ262270:MRQ262299 NBM262270:NBM262299 NLI262270:NLI262299 NVE262270:NVE262299 OFA262270:OFA262299 OOW262270:OOW262299 OYS262270:OYS262299 PIO262270:PIO262299 PSK262270:PSK262299 QCG262270:QCG262299 QMC262270:QMC262299 QVY262270:QVY262299 RFU262270:RFU262299 RPQ262270:RPQ262299 RZM262270:RZM262299 SJI262270:SJI262299 STE262270:STE262299 TDA262270:TDA262299 TMW262270:TMW262299 TWS262270:TWS262299 UGO262270:UGO262299 UQK262270:UQK262299 VAG262270:VAG262299 VKC262270:VKC262299 VTY262270:VTY262299 WDU262270:WDU262299 WNQ262270:WNQ262299 WXM262270:WXM262299 BE327806:BE327835 LA327806:LA327835 UW327806:UW327835 AES327806:AES327835 AOO327806:AOO327835 AYK327806:AYK327835 BIG327806:BIG327835 BSC327806:BSC327835 CBY327806:CBY327835 CLU327806:CLU327835 CVQ327806:CVQ327835 DFM327806:DFM327835 DPI327806:DPI327835 DZE327806:DZE327835 EJA327806:EJA327835 ESW327806:ESW327835 FCS327806:FCS327835 FMO327806:FMO327835 FWK327806:FWK327835 GGG327806:GGG327835 GQC327806:GQC327835 GZY327806:GZY327835 HJU327806:HJU327835 HTQ327806:HTQ327835 IDM327806:IDM327835 INI327806:INI327835 IXE327806:IXE327835 JHA327806:JHA327835 JQW327806:JQW327835 KAS327806:KAS327835 KKO327806:KKO327835 KUK327806:KUK327835 LEG327806:LEG327835 LOC327806:LOC327835 LXY327806:LXY327835 MHU327806:MHU327835 MRQ327806:MRQ327835 NBM327806:NBM327835 NLI327806:NLI327835 NVE327806:NVE327835 OFA327806:OFA327835 OOW327806:OOW327835 OYS327806:OYS327835 PIO327806:PIO327835 PSK327806:PSK327835 QCG327806:QCG327835 QMC327806:QMC327835 QVY327806:QVY327835 RFU327806:RFU327835 RPQ327806:RPQ327835 RZM327806:RZM327835 SJI327806:SJI327835 STE327806:STE327835 TDA327806:TDA327835 TMW327806:TMW327835 TWS327806:TWS327835 UGO327806:UGO327835 UQK327806:UQK327835 VAG327806:VAG327835 VKC327806:VKC327835 VTY327806:VTY327835 WDU327806:WDU327835 WNQ327806:WNQ327835 WXM327806:WXM327835 BE393342:BE393371 LA393342:LA393371 UW393342:UW393371 AES393342:AES393371 AOO393342:AOO393371 AYK393342:AYK393371 BIG393342:BIG393371 BSC393342:BSC393371 CBY393342:CBY393371 CLU393342:CLU393371 CVQ393342:CVQ393371 DFM393342:DFM393371 DPI393342:DPI393371 DZE393342:DZE393371 EJA393342:EJA393371 ESW393342:ESW393371 FCS393342:FCS393371 FMO393342:FMO393371 FWK393342:FWK393371 GGG393342:GGG393371 GQC393342:GQC393371 GZY393342:GZY393371 HJU393342:HJU393371 HTQ393342:HTQ393371 IDM393342:IDM393371 INI393342:INI393371 IXE393342:IXE393371 JHA393342:JHA393371 JQW393342:JQW393371 KAS393342:KAS393371 KKO393342:KKO393371 KUK393342:KUK393371 LEG393342:LEG393371 LOC393342:LOC393371 LXY393342:LXY393371 MHU393342:MHU393371 MRQ393342:MRQ393371 NBM393342:NBM393371 NLI393342:NLI393371 NVE393342:NVE393371 OFA393342:OFA393371 OOW393342:OOW393371 OYS393342:OYS393371 PIO393342:PIO393371 PSK393342:PSK393371 QCG393342:QCG393371 QMC393342:QMC393371 QVY393342:QVY393371 RFU393342:RFU393371 RPQ393342:RPQ393371 RZM393342:RZM393371 SJI393342:SJI393371 STE393342:STE393371 TDA393342:TDA393371 TMW393342:TMW393371 TWS393342:TWS393371 UGO393342:UGO393371 UQK393342:UQK393371 VAG393342:VAG393371 VKC393342:VKC393371 VTY393342:VTY393371 WDU393342:WDU393371 WNQ393342:WNQ393371 WXM393342:WXM393371 BE458878:BE458907 LA458878:LA458907 UW458878:UW458907 AES458878:AES458907 AOO458878:AOO458907 AYK458878:AYK458907 BIG458878:BIG458907 BSC458878:BSC458907 CBY458878:CBY458907 CLU458878:CLU458907 CVQ458878:CVQ458907 DFM458878:DFM458907 DPI458878:DPI458907 DZE458878:DZE458907 EJA458878:EJA458907 ESW458878:ESW458907 FCS458878:FCS458907 FMO458878:FMO458907 FWK458878:FWK458907 GGG458878:GGG458907 GQC458878:GQC458907 GZY458878:GZY458907 HJU458878:HJU458907 HTQ458878:HTQ458907 IDM458878:IDM458907 INI458878:INI458907 IXE458878:IXE458907 JHA458878:JHA458907 JQW458878:JQW458907 KAS458878:KAS458907 KKO458878:KKO458907 KUK458878:KUK458907 LEG458878:LEG458907 LOC458878:LOC458907 LXY458878:LXY458907 MHU458878:MHU458907 MRQ458878:MRQ458907 NBM458878:NBM458907 NLI458878:NLI458907 NVE458878:NVE458907 OFA458878:OFA458907 OOW458878:OOW458907 OYS458878:OYS458907 PIO458878:PIO458907 PSK458878:PSK458907 QCG458878:QCG458907 QMC458878:QMC458907 QVY458878:QVY458907 RFU458878:RFU458907 RPQ458878:RPQ458907 RZM458878:RZM458907 SJI458878:SJI458907 STE458878:STE458907 TDA458878:TDA458907 TMW458878:TMW458907 TWS458878:TWS458907 UGO458878:UGO458907 UQK458878:UQK458907 VAG458878:VAG458907 VKC458878:VKC458907 VTY458878:VTY458907 WDU458878:WDU458907 WNQ458878:WNQ458907 WXM458878:WXM458907 BE524414:BE524443 LA524414:LA524443 UW524414:UW524443 AES524414:AES524443 AOO524414:AOO524443 AYK524414:AYK524443 BIG524414:BIG524443 BSC524414:BSC524443 CBY524414:CBY524443 CLU524414:CLU524443 CVQ524414:CVQ524443 DFM524414:DFM524443 DPI524414:DPI524443 DZE524414:DZE524443 EJA524414:EJA524443 ESW524414:ESW524443 FCS524414:FCS524443 FMO524414:FMO524443 FWK524414:FWK524443 GGG524414:GGG524443 GQC524414:GQC524443 GZY524414:GZY524443 HJU524414:HJU524443 HTQ524414:HTQ524443 IDM524414:IDM524443 INI524414:INI524443 IXE524414:IXE524443 JHA524414:JHA524443 JQW524414:JQW524443 KAS524414:KAS524443 KKO524414:KKO524443 KUK524414:KUK524443 LEG524414:LEG524443 LOC524414:LOC524443 LXY524414:LXY524443 MHU524414:MHU524443 MRQ524414:MRQ524443 NBM524414:NBM524443 NLI524414:NLI524443 NVE524414:NVE524443 OFA524414:OFA524443 OOW524414:OOW524443 OYS524414:OYS524443 PIO524414:PIO524443 PSK524414:PSK524443 QCG524414:QCG524443 QMC524414:QMC524443 QVY524414:QVY524443 RFU524414:RFU524443 RPQ524414:RPQ524443 RZM524414:RZM524443 SJI524414:SJI524443 STE524414:STE524443 TDA524414:TDA524443 TMW524414:TMW524443 TWS524414:TWS524443 UGO524414:UGO524443 UQK524414:UQK524443 VAG524414:VAG524443 VKC524414:VKC524443 VTY524414:VTY524443 WDU524414:WDU524443 WNQ524414:WNQ524443 WXM524414:WXM524443 BE589950:BE589979 LA589950:LA589979 UW589950:UW589979 AES589950:AES589979 AOO589950:AOO589979 AYK589950:AYK589979 BIG589950:BIG589979 BSC589950:BSC589979 CBY589950:CBY589979 CLU589950:CLU589979 CVQ589950:CVQ589979 DFM589950:DFM589979 DPI589950:DPI589979 DZE589950:DZE589979 EJA589950:EJA589979 ESW589950:ESW589979 FCS589950:FCS589979 FMO589950:FMO589979 FWK589950:FWK589979 GGG589950:GGG589979 GQC589950:GQC589979 GZY589950:GZY589979 HJU589950:HJU589979 HTQ589950:HTQ589979 IDM589950:IDM589979 INI589950:INI589979 IXE589950:IXE589979 JHA589950:JHA589979 JQW589950:JQW589979 KAS589950:KAS589979 KKO589950:KKO589979 KUK589950:KUK589979 LEG589950:LEG589979 LOC589950:LOC589979 LXY589950:LXY589979 MHU589950:MHU589979 MRQ589950:MRQ589979 NBM589950:NBM589979 NLI589950:NLI589979 NVE589950:NVE589979 OFA589950:OFA589979 OOW589950:OOW589979 OYS589950:OYS589979 PIO589950:PIO589979 PSK589950:PSK589979 QCG589950:QCG589979 QMC589950:QMC589979 QVY589950:QVY589979 RFU589950:RFU589979 RPQ589950:RPQ589979 RZM589950:RZM589979 SJI589950:SJI589979 STE589950:STE589979 TDA589950:TDA589979 TMW589950:TMW589979 TWS589950:TWS589979 UGO589950:UGO589979 UQK589950:UQK589979 VAG589950:VAG589979 VKC589950:VKC589979 VTY589950:VTY589979 WDU589950:WDU589979 WNQ589950:WNQ589979 WXM589950:WXM589979 BE655486:BE655515 LA655486:LA655515 UW655486:UW655515 AES655486:AES655515 AOO655486:AOO655515 AYK655486:AYK655515 BIG655486:BIG655515 BSC655486:BSC655515 CBY655486:CBY655515 CLU655486:CLU655515 CVQ655486:CVQ655515 DFM655486:DFM655515 DPI655486:DPI655515 DZE655486:DZE655515 EJA655486:EJA655515 ESW655486:ESW655515 FCS655486:FCS655515 FMO655486:FMO655515 FWK655486:FWK655515 GGG655486:GGG655515 GQC655486:GQC655515 GZY655486:GZY655515 HJU655486:HJU655515 HTQ655486:HTQ655515 IDM655486:IDM655515 INI655486:INI655515 IXE655486:IXE655515 JHA655486:JHA655515 JQW655486:JQW655515 KAS655486:KAS655515 KKO655486:KKO655515 KUK655486:KUK655515 LEG655486:LEG655515 LOC655486:LOC655515 LXY655486:LXY655515 MHU655486:MHU655515 MRQ655486:MRQ655515 NBM655486:NBM655515 NLI655486:NLI655515 NVE655486:NVE655515 OFA655486:OFA655515 OOW655486:OOW655515 OYS655486:OYS655515 PIO655486:PIO655515 PSK655486:PSK655515 QCG655486:QCG655515 QMC655486:QMC655515 QVY655486:QVY655515 RFU655486:RFU655515 RPQ655486:RPQ655515 RZM655486:RZM655515 SJI655486:SJI655515 STE655486:STE655515 TDA655486:TDA655515 TMW655486:TMW655515 TWS655486:TWS655515 UGO655486:UGO655515 UQK655486:UQK655515 VAG655486:VAG655515 VKC655486:VKC655515 VTY655486:VTY655515 WDU655486:WDU655515 WNQ655486:WNQ655515 WXM655486:WXM655515 BE721022:BE721051 LA721022:LA721051 UW721022:UW721051 AES721022:AES721051 AOO721022:AOO721051 AYK721022:AYK721051 BIG721022:BIG721051 BSC721022:BSC721051 CBY721022:CBY721051 CLU721022:CLU721051 CVQ721022:CVQ721051 DFM721022:DFM721051 DPI721022:DPI721051 DZE721022:DZE721051 EJA721022:EJA721051 ESW721022:ESW721051 FCS721022:FCS721051 FMO721022:FMO721051 FWK721022:FWK721051 GGG721022:GGG721051 GQC721022:GQC721051 GZY721022:GZY721051 HJU721022:HJU721051 HTQ721022:HTQ721051 IDM721022:IDM721051 INI721022:INI721051 IXE721022:IXE721051 JHA721022:JHA721051 JQW721022:JQW721051 KAS721022:KAS721051 KKO721022:KKO721051 KUK721022:KUK721051 LEG721022:LEG721051 LOC721022:LOC721051 LXY721022:LXY721051 MHU721022:MHU721051 MRQ721022:MRQ721051 NBM721022:NBM721051 NLI721022:NLI721051 NVE721022:NVE721051 OFA721022:OFA721051 OOW721022:OOW721051 OYS721022:OYS721051 PIO721022:PIO721051 PSK721022:PSK721051 QCG721022:QCG721051 QMC721022:QMC721051 QVY721022:QVY721051 RFU721022:RFU721051 RPQ721022:RPQ721051 RZM721022:RZM721051 SJI721022:SJI721051 STE721022:STE721051 TDA721022:TDA721051 TMW721022:TMW721051 TWS721022:TWS721051 UGO721022:UGO721051 UQK721022:UQK721051 VAG721022:VAG721051 VKC721022:VKC721051 VTY721022:VTY721051 WDU721022:WDU721051 WNQ721022:WNQ721051 WXM721022:WXM721051 BE786558:BE786587 LA786558:LA786587 UW786558:UW786587 AES786558:AES786587 AOO786558:AOO786587 AYK786558:AYK786587 BIG786558:BIG786587 BSC786558:BSC786587 CBY786558:CBY786587 CLU786558:CLU786587 CVQ786558:CVQ786587 DFM786558:DFM786587 DPI786558:DPI786587 DZE786558:DZE786587 EJA786558:EJA786587 ESW786558:ESW786587 FCS786558:FCS786587 FMO786558:FMO786587 FWK786558:FWK786587 GGG786558:GGG786587 GQC786558:GQC786587 GZY786558:GZY786587 HJU786558:HJU786587 HTQ786558:HTQ786587 IDM786558:IDM786587 INI786558:INI786587 IXE786558:IXE786587 JHA786558:JHA786587 JQW786558:JQW786587 KAS786558:KAS786587 KKO786558:KKO786587 KUK786558:KUK786587 LEG786558:LEG786587 LOC786558:LOC786587 LXY786558:LXY786587 MHU786558:MHU786587 MRQ786558:MRQ786587 NBM786558:NBM786587 NLI786558:NLI786587 NVE786558:NVE786587 OFA786558:OFA786587 OOW786558:OOW786587 OYS786558:OYS786587 PIO786558:PIO786587 PSK786558:PSK786587 QCG786558:QCG786587 QMC786558:QMC786587 QVY786558:QVY786587 RFU786558:RFU786587 RPQ786558:RPQ786587 RZM786558:RZM786587 SJI786558:SJI786587 STE786558:STE786587 TDA786558:TDA786587 TMW786558:TMW786587 TWS786558:TWS786587 UGO786558:UGO786587 UQK786558:UQK786587 VAG786558:VAG786587 VKC786558:VKC786587 VTY786558:VTY786587 WDU786558:WDU786587 WNQ786558:WNQ786587 WXM786558:WXM786587 BE852094:BE852123 LA852094:LA852123 UW852094:UW852123 AES852094:AES852123 AOO852094:AOO852123 AYK852094:AYK852123 BIG852094:BIG852123 BSC852094:BSC852123 CBY852094:CBY852123 CLU852094:CLU852123 CVQ852094:CVQ852123 DFM852094:DFM852123 DPI852094:DPI852123 DZE852094:DZE852123 EJA852094:EJA852123 ESW852094:ESW852123 FCS852094:FCS852123 FMO852094:FMO852123 FWK852094:FWK852123 GGG852094:GGG852123 GQC852094:GQC852123 GZY852094:GZY852123 HJU852094:HJU852123 HTQ852094:HTQ852123 IDM852094:IDM852123 INI852094:INI852123 IXE852094:IXE852123 JHA852094:JHA852123 JQW852094:JQW852123 KAS852094:KAS852123 KKO852094:KKO852123 KUK852094:KUK852123 LEG852094:LEG852123 LOC852094:LOC852123 LXY852094:LXY852123 MHU852094:MHU852123 MRQ852094:MRQ852123 NBM852094:NBM852123 NLI852094:NLI852123 NVE852094:NVE852123 OFA852094:OFA852123 OOW852094:OOW852123 OYS852094:OYS852123 PIO852094:PIO852123 PSK852094:PSK852123 QCG852094:QCG852123 QMC852094:QMC852123 QVY852094:QVY852123 RFU852094:RFU852123 RPQ852094:RPQ852123 RZM852094:RZM852123 SJI852094:SJI852123 STE852094:STE852123 TDA852094:TDA852123 TMW852094:TMW852123 TWS852094:TWS852123 UGO852094:UGO852123 UQK852094:UQK852123 VAG852094:VAG852123 VKC852094:VKC852123 VTY852094:VTY852123 WDU852094:WDU852123 WNQ852094:WNQ852123 WXM852094:WXM852123 BE917630:BE917659 LA917630:LA917659 UW917630:UW917659 AES917630:AES917659 AOO917630:AOO917659 AYK917630:AYK917659 BIG917630:BIG917659 BSC917630:BSC917659 CBY917630:CBY917659 CLU917630:CLU917659 CVQ917630:CVQ917659 DFM917630:DFM917659 DPI917630:DPI917659 DZE917630:DZE917659 EJA917630:EJA917659 ESW917630:ESW917659 FCS917630:FCS917659 FMO917630:FMO917659 FWK917630:FWK917659 GGG917630:GGG917659 GQC917630:GQC917659 GZY917630:GZY917659 HJU917630:HJU917659 HTQ917630:HTQ917659 IDM917630:IDM917659 INI917630:INI917659 IXE917630:IXE917659 JHA917630:JHA917659 JQW917630:JQW917659 KAS917630:KAS917659 KKO917630:KKO917659 KUK917630:KUK917659 LEG917630:LEG917659 LOC917630:LOC917659 LXY917630:LXY917659 MHU917630:MHU917659 MRQ917630:MRQ917659 NBM917630:NBM917659 NLI917630:NLI917659 NVE917630:NVE917659 OFA917630:OFA917659 OOW917630:OOW917659 OYS917630:OYS917659 PIO917630:PIO917659 PSK917630:PSK917659 QCG917630:QCG917659 QMC917630:QMC917659 QVY917630:QVY917659 RFU917630:RFU917659 RPQ917630:RPQ917659 RZM917630:RZM917659 SJI917630:SJI917659 STE917630:STE917659 TDA917630:TDA917659 TMW917630:TMW917659 TWS917630:TWS917659 UGO917630:UGO917659 UQK917630:UQK917659 VAG917630:VAG917659 VKC917630:VKC917659 VTY917630:VTY917659 WDU917630:WDU917659 WNQ917630:WNQ917659 WXM917630:WXM917659 BE983166:BE983195 LA983166:LA983195 UW983166:UW983195 AES983166:AES983195 AOO983166:AOO983195 AYK983166:AYK983195 BIG983166:BIG983195 BSC983166:BSC983195 CBY983166:CBY983195 CLU983166:CLU983195 CVQ983166:CVQ983195 DFM983166:DFM983195 DPI983166:DPI983195 DZE983166:DZE983195 EJA983166:EJA983195 ESW983166:ESW983195 FCS983166:FCS983195 FMO983166:FMO983195 FWK983166:FWK983195 GGG983166:GGG983195 GQC983166:GQC983195 GZY983166:GZY983195 HJU983166:HJU983195 HTQ983166:HTQ983195 IDM983166:IDM983195 INI983166:INI983195 IXE983166:IXE983195 JHA983166:JHA983195 JQW983166:JQW983195 KAS983166:KAS983195 KKO983166:KKO983195 KUK983166:KUK983195 LEG983166:LEG983195 LOC983166:LOC983195 LXY983166:LXY983195 MHU983166:MHU983195 MRQ983166:MRQ983195 NBM983166:NBM983195 NLI983166:NLI983195 NVE983166:NVE983195 OFA983166:OFA983195 OOW983166:OOW983195 OYS983166:OYS983195 PIO983166:PIO983195 PSK983166:PSK983195 QCG983166:QCG983195 QMC983166:QMC983195 QVY983166:QVY983195 RFU983166:RFU983195 RPQ983166:RPQ983195 RZM983166:RZM983195 SJI983166:SJI983195 STE983166:STE983195 TDA983166:TDA983195 TMW983166:TMW983195 TWS983166:TWS983195 UGO983166:UGO983195 UQK983166:UQK983195 VAG983166:VAG983195 VKC983166:VKC983195 VTY983166:VTY983195 WDU983166:WDU983195 WNQ983166:WNQ983195 WXM983166:WXM983195 AC73:AC101 JY73:JY101 TU73:TU101 ADQ73:ADQ101 ANM73:ANM101 AXI73:AXI101 BHE73:BHE101 BRA73:BRA101 CAW73:CAW101 CKS73:CKS101 CUO73:CUO101 DEK73:DEK101 DOG73:DOG101 DYC73:DYC101 EHY73:EHY101 ERU73:ERU101 FBQ73:FBQ101 FLM73:FLM101 FVI73:FVI101 GFE73:GFE101 GPA73:GPA101 GYW73:GYW101 HIS73:HIS101 HSO73:HSO101 ICK73:ICK101 IMG73:IMG101 IWC73:IWC101 JFY73:JFY101 JPU73:JPU101 JZQ73:JZQ101 KJM73:KJM101 KTI73:KTI101 LDE73:LDE101 LNA73:LNA101 LWW73:LWW101 MGS73:MGS101 MQO73:MQO101 NAK73:NAK101 NKG73:NKG101 NUC73:NUC101 ODY73:ODY101 ONU73:ONU101 OXQ73:OXQ101 PHM73:PHM101 PRI73:PRI101 QBE73:QBE101 QLA73:QLA101 QUW73:QUW101 RES73:RES101 ROO73:ROO101 RYK73:RYK101 SIG73:SIG101 SSC73:SSC101 TBY73:TBY101 TLU73:TLU101 TVQ73:TVQ101 UFM73:UFM101 UPI73:UPI101 UZE73:UZE101 VJA73:VJA101 VSW73:VSW101 WCS73:WCS101 WMO73:WMO101 WWK73:WWK101 AC65609:AC65637 JY65609:JY65637 TU65609:TU65637 ADQ65609:ADQ65637 ANM65609:ANM65637 AXI65609:AXI65637 BHE65609:BHE65637 BRA65609:BRA65637 CAW65609:CAW65637 CKS65609:CKS65637 CUO65609:CUO65637 DEK65609:DEK65637 DOG65609:DOG65637 DYC65609:DYC65637 EHY65609:EHY65637 ERU65609:ERU65637 FBQ65609:FBQ65637 FLM65609:FLM65637 FVI65609:FVI65637 GFE65609:GFE65637 GPA65609:GPA65637 GYW65609:GYW65637 HIS65609:HIS65637 HSO65609:HSO65637 ICK65609:ICK65637 IMG65609:IMG65637 IWC65609:IWC65637 JFY65609:JFY65637 JPU65609:JPU65637 JZQ65609:JZQ65637 KJM65609:KJM65637 KTI65609:KTI65637 LDE65609:LDE65637 LNA65609:LNA65637 LWW65609:LWW65637 MGS65609:MGS65637 MQO65609:MQO65637 NAK65609:NAK65637 NKG65609:NKG65637 NUC65609:NUC65637 ODY65609:ODY65637 ONU65609:ONU65637 OXQ65609:OXQ65637 PHM65609:PHM65637 PRI65609:PRI65637 QBE65609:QBE65637 QLA65609:QLA65637 QUW65609:QUW65637 RES65609:RES65637 ROO65609:ROO65637 RYK65609:RYK65637 SIG65609:SIG65637 SSC65609:SSC65637 TBY65609:TBY65637 TLU65609:TLU65637 TVQ65609:TVQ65637 UFM65609:UFM65637 UPI65609:UPI65637 UZE65609:UZE65637 VJA65609:VJA65637 VSW65609:VSW65637 WCS65609:WCS65637 WMO65609:WMO65637 WWK65609:WWK65637 AC131145:AC131173 JY131145:JY131173 TU131145:TU131173 ADQ131145:ADQ131173 ANM131145:ANM131173 AXI131145:AXI131173 BHE131145:BHE131173 BRA131145:BRA131173 CAW131145:CAW131173 CKS131145:CKS131173 CUO131145:CUO131173 DEK131145:DEK131173 DOG131145:DOG131173 DYC131145:DYC131173 EHY131145:EHY131173 ERU131145:ERU131173 FBQ131145:FBQ131173 FLM131145:FLM131173 FVI131145:FVI131173 GFE131145:GFE131173 GPA131145:GPA131173 GYW131145:GYW131173 HIS131145:HIS131173 HSO131145:HSO131173 ICK131145:ICK131173 IMG131145:IMG131173 IWC131145:IWC131173 JFY131145:JFY131173 JPU131145:JPU131173 JZQ131145:JZQ131173 KJM131145:KJM131173 KTI131145:KTI131173 LDE131145:LDE131173 LNA131145:LNA131173 LWW131145:LWW131173 MGS131145:MGS131173 MQO131145:MQO131173 NAK131145:NAK131173 NKG131145:NKG131173 NUC131145:NUC131173 ODY131145:ODY131173 ONU131145:ONU131173 OXQ131145:OXQ131173 PHM131145:PHM131173 PRI131145:PRI131173 QBE131145:QBE131173 QLA131145:QLA131173 QUW131145:QUW131173 RES131145:RES131173 ROO131145:ROO131173 RYK131145:RYK131173 SIG131145:SIG131173 SSC131145:SSC131173 TBY131145:TBY131173 TLU131145:TLU131173 TVQ131145:TVQ131173 UFM131145:UFM131173 UPI131145:UPI131173 UZE131145:UZE131173 VJA131145:VJA131173 VSW131145:VSW131173 WCS131145:WCS131173 WMO131145:WMO131173 WWK131145:WWK131173 AC196681:AC196709 JY196681:JY196709 TU196681:TU196709 ADQ196681:ADQ196709 ANM196681:ANM196709 AXI196681:AXI196709 BHE196681:BHE196709 BRA196681:BRA196709 CAW196681:CAW196709 CKS196681:CKS196709 CUO196681:CUO196709 DEK196681:DEK196709 DOG196681:DOG196709 DYC196681:DYC196709 EHY196681:EHY196709 ERU196681:ERU196709 FBQ196681:FBQ196709 FLM196681:FLM196709 FVI196681:FVI196709 GFE196681:GFE196709 GPA196681:GPA196709 GYW196681:GYW196709 HIS196681:HIS196709 HSO196681:HSO196709 ICK196681:ICK196709 IMG196681:IMG196709 IWC196681:IWC196709 JFY196681:JFY196709 JPU196681:JPU196709 JZQ196681:JZQ196709 KJM196681:KJM196709 KTI196681:KTI196709 LDE196681:LDE196709 LNA196681:LNA196709 LWW196681:LWW196709 MGS196681:MGS196709 MQO196681:MQO196709 NAK196681:NAK196709 NKG196681:NKG196709 NUC196681:NUC196709 ODY196681:ODY196709 ONU196681:ONU196709 OXQ196681:OXQ196709 PHM196681:PHM196709 PRI196681:PRI196709 QBE196681:QBE196709 QLA196681:QLA196709 QUW196681:QUW196709 RES196681:RES196709 ROO196681:ROO196709 RYK196681:RYK196709 SIG196681:SIG196709 SSC196681:SSC196709 TBY196681:TBY196709 TLU196681:TLU196709 TVQ196681:TVQ196709 UFM196681:UFM196709 UPI196681:UPI196709 UZE196681:UZE196709 VJA196681:VJA196709 VSW196681:VSW196709 WCS196681:WCS196709 WMO196681:WMO196709 WWK196681:WWK196709 AC262217:AC262245 JY262217:JY262245 TU262217:TU262245 ADQ262217:ADQ262245 ANM262217:ANM262245 AXI262217:AXI262245 BHE262217:BHE262245 BRA262217:BRA262245 CAW262217:CAW262245 CKS262217:CKS262245 CUO262217:CUO262245 DEK262217:DEK262245 DOG262217:DOG262245 DYC262217:DYC262245 EHY262217:EHY262245 ERU262217:ERU262245 FBQ262217:FBQ262245 FLM262217:FLM262245 FVI262217:FVI262245 GFE262217:GFE262245 GPA262217:GPA262245 GYW262217:GYW262245 HIS262217:HIS262245 HSO262217:HSO262245 ICK262217:ICK262245 IMG262217:IMG262245 IWC262217:IWC262245 JFY262217:JFY262245 JPU262217:JPU262245 JZQ262217:JZQ262245 KJM262217:KJM262245 KTI262217:KTI262245 LDE262217:LDE262245 LNA262217:LNA262245 LWW262217:LWW262245 MGS262217:MGS262245 MQO262217:MQO262245 NAK262217:NAK262245 NKG262217:NKG262245 NUC262217:NUC262245 ODY262217:ODY262245 ONU262217:ONU262245 OXQ262217:OXQ262245 PHM262217:PHM262245 PRI262217:PRI262245 QBE262217:QBE262245 QLA262217:QLA262245 QUW262217:QUW262245 RES262217:RES262245 ROO262217:ROO262245 RYK262217:RYK262245 SIG262217:SIG262245 SSC262217:SSC262245 TBY262217:TBY262245 TLU262217:TLU262245 TVQ262217:TVQ262245 UFM262217:UFM262245 UPI262217:UPI262245 UZE262217:UZE262245 VJA262217:VJA262245 VSW262217:VSW262245 WCS262217:WCS262245 WMO262217:WMO262245 WWK262217:WWK262245 AC327753:AC327781 JY327753:JY327781 TU327753:TU327781 ADQ327753:ADQ327781 ANM327753:ANM327781 AXI327753:AXI327781 BHE327753:BHE327781 BRA327753:BRA327781 CAW327753:CAW327781 CKS327753:CKS327781 CUO327753:CUO327781 DEK327753:DEK327781 DOG327753:DOG327781 DYC327753:DYC327781 EHY327753:EHY327781 ERU327753:ERU327781 FBQ327753:FBQ327781 FLM327753:FLM327781 FVI327753:FVI327781 GFE327753:GFE327781 GPA327753:GPA327781 GYW327753:GYW327781 HIS327753:HIS327781 HSO327753:HSO327781 ICK327753:ICK327781 IMG327753:IMG327781 IWC327753:IWC327781 JFY327753:JFY327781 JPU327753:JPU327781 JZQ327753:JZQ327781 KJM327753:KJM327781 KTI327753:KTI327781 LDE327753:LDE327781 LNA327753:LNA327781 LWW327753:LWW327781 MGS327753:MGS327781 MQO327753:MQO327781 NAK327753:NAK327781 NKG327753:NKG327781 NUC327753:NUC327781 ODY327753:ODY327781 ONU327753:ONU327781 OXQ327753:OXQ327781 PHM327753:PHM327781 PRI327753:PRI327781 QBE327753:QBE327781 QLA327753:QLA327781 QUW327753:QUW327781 RES327753:RES327781 ROO327753:ROO327781 RYK327753:RYK327781 SIG327753:SIG327781 SSC327753:SSC327781 TBY327753:TBY327781 TLU327753:TLU327781 TVQ327753:TVQ327781 UFM327753:UFM327781 UPI327753:UPI327781 UZE327753:UZE327781 VJA327753:VJA327781 VSW327753:VSW327781 WCS327753:WCS327781 WMO327753:WMO327781 WWK327753:WWK327781 AC393289:AC393317 JY393289:JY393317 TU393289:TU393317 ADQ393289:ADQ393317 ANM393289:ANM393317 AXI393289:AXI393317 BHE393289:BHE393317 BRA393289:BRA393317 CAW393289:CAW393317 CKS393289:CKS393317 CUO393289:CUO393317 DEK393289:DEK393317 DOG393289:DOG393317 DYC393289:DYC393317 EHY393289:EHY393317 ERU393289:ERU393317 FBQ393289:FBQ393317 FLM393289:FLM393317 FVI393289:FVI393317 GFE393289:GFE393317 GPA393289:GPA393317 GYW393289:GYW393317 HIS393289:HIS393317 HSO393289:HSO393317 ICK393289:ICK393317 IMG393289:IMG393317 IWC393289:IWC393317 JFY393289:JFY393317 JPU393289:JPU393317 JZQ393289:JZQ393317 KJM393289:KJM393317 KTI393289:KTI393317 LDE393289:LDE393317 LNA393289:LNA393317 LWW393289:LWW393317 MGS393289:MGS393317 MQO393289:MQO393317 NAK393289:NAK393317 NKG393289:NKG393317 NUC393289:NUC393317 ODY393289:ODY393317 ONU393289:ONU393317 OXQ393289:OXQ393317 PHM393289:PHM393317 PRI393289:PRI393317 QBE393289:QBE393317 QLA393289:QLA393317 QUW393289:QUW393317 RES393289:RES393317 ROO393289:ROO393317 RYK393289:RYK393317 SIG393289:SIG393317 SSC393289:SSC393317 TBY393289:TBY393317 TLU393289:TLU393317 TVQ393289:TVQ393317 UFM393289:UFM393317 UPI393289:UPI393317 UZE393289:UZE393317 VJA393289:VJA393317 VSW393289:VSW393317 WCS393289:WCS393317 WMO393289:WMO393317 WWK393289:WWK393317 AC458825:AC458853 JY458825:JY458853 TU458825:TU458853 ADQ458825:ADQ458853 ANM458825:ANM458853 AXI458825:AXI458853 BHE458825:BHE458853 BRA458825:BRA458853 CAW458825:CAW458853 CKS458825:CKS458853 CUO458825:CUO458853 DEK458825:DEK458853 DOG458825:DOG458853 DYC458825:DYC458853 EHY458825:EHY458853 ERU458825:ERU458853 FBQ458825:FBQ458853 FLM458825:FLM458853 FVI458825:FVI458853 GFE458825:GFE458853 GPA458825:GPA458853 GYW458825:GYW458853 HIS458825:HIS458853 HSO458825:HSO458853 ICK458825:ICK458853 IMG458825:IMG458853 IWC458825:IWC458853 JFY458825:JFY458853 JPU458825:JPU458853 JZQ458825:JZQ458853 KJM458825:KJM458853 KTI458825:KTI458853 LDE458825:LDE458853 LNA458825:LNA458853 LWW458825:LWW458853 MGS458825:MGS458853 MQO458825:MQO458853 NAK458825:NAK458853 NKG458825:NKG458853 NUC458825:NUC458853 ODY458825:ODY458853 ONU458825:ONU458853 OXQ458825:OXQ458853 PHM458825:PHM458853 PRI458825:PRI458853 QBE458825:QBE458853 QLA458825:QLA458853 QUW458825:QUW458853 RES458825:RES458853 ROO458825:ROO458853 RYK458825:RYK458853 SIG458825:SIG458853 SSC458825:SSC458853 TBY458825:TBY458853 TLU458825:TLU458853 TVQ458825:TVQ458853 UFM458825:UFM458853 UPI458825:UPI458853 UZE458825:UZE458853 VJA458825:VJA458853 VSW458825:VSW458853 WCS458825:WCS458853 WMO458825:WMO458853 WWK458825:WWK458853 AC524361:AC524389 JY524361:JY524389 TU524361:TU524389 ADQ524361:ADQ524389 ANM524361:ANM524389 AXI524361:AXI524389 BHE524361:BHE524389 BRA524361:BRA524389 CAW524361:CAW524389 CKS524361:CKS524389 CUO524361:CUO524389 DEK524361:DEK524389 DOG524361:DOG524389 DYC524361:DYC524389 EHY524361:EHY524389 ERU524361:ERU524389 FBQ524361:FBQ524389 FLM524361:FLM524389 FVI524361:FVI524389 GFE524361:GFE524389 GPA524361:GPA524389 GYW524361:GYW524389 HIS524361:HIS524389 HSO524361:HSO524389 ICK524361:ICK524389 IMG524361:IMG524389 IWC524361:IWC524389 JFY524361:JFY524389 JPU524361:JPU524389 JZQ524361:JZQ524389 KJM524361:KJM524389 KTI524361:KTI524389 LDE524361:LDE524389 LNA524361:LNA524389 LWW524361:LWW524389 MGS524361:MGS524389 MQO524361:MQO524389 NAK524361:NAK524389 NKG524361:NKG524389 NUC524361:NUC524389 ODY524361:ODY524389 ONU524361:ONU524389 OXQ524361:OXQ524389 PHM524361:PHM524389 PRI524361:PRI524389 QBE524361:QBE524389 QLA524361:QLA524389 QUW524361:QUW524389 RES524361:RES524389 ROO524361:ROO524389 RYK524361:RYK524389 SIG524361:SIG524389 SSC524361:SSC524389 TBY524361:TBY524389 TLU524361:TLU524389 TVQ524361:TVQ524389 UFM524361:UFM524389 UPI524361:UPI524389 UZE524361:UZE524389 VJA524361:VJA524389 VSW524361:VSW524389 WCS524361:WCS524389 WMO524361:WMO524389 WWK524361:WWK524389 AC589897:AC589925 JY589897:JY589925 TU589897:TU589925 ADQ589897:ADQ589925 ANM589897:ANM589925 AXI589897:AXI589925 BHE589897:BHE589925 BRA589897:BRA589925 CAW589897:CAW589925 CKS589897:CKS589925 CUO589897:CUO589925 DEK589897:DEK589925 DOG589897:DOG589925 DYC589897:DYC589925 EHY589897:EHY589925 ERU589897:ERU589925 FBQ589897:FBQ589925 FLM589897:FLM589925 FVI589897:FVI589925 GFE589897:GFE589925 GPA589897:GPA589925 GYW589897:GYW589925 HIS589897:HIS589925 HSO589897:HSO589925 ICK589897:ICK589925 IMG589897:IMG589925 IWC589897:IWC589925 JFY589897:JFY589925 JPU589897:JPU589925 JZQ589897:JZQ589925 KJM589897:KJM589925 KTI589897:KTI589925 LDE589897:LDE589925 LNA589897:LNA589925 LWW589897:LWW589925 MGS589897:MGS589925 MQO589897:MQO589925 NAK589897:NAK589925 NKG589897:NKG589925 NUC589897:NUC589925 ODY589897:ODY589925 ONU589897:ONU589925 OXQ589897:OXQ589925 PHM589897:PHM589925 PRI589897:PRI589925 QBE589897:QBE589925 QLA589897:QLA589925 QUW589897:QUW589925 RES589897:RES589925 ROO589897:ROO589925 RYK589897:RYK589925 SIG589897:SIG589925 SSC589897:SSC589925 TBY589897:TBY589925 TLU589897:TLU589925 TVQ589897:TVQ589925 UFM589897:UFM589925 UPI589897:UPI589925 UZE589897:UZE589925 VJA589897:VJA589925 VSW589897:VSW589925 WCS589897:WCS589925 WMO589897:WMO589925 WWK589897:WWK589925 AC655433:AC655461 JY655433:JY655461 TU655433:TU655461 ADQ655433:ADQ655461 ANM655433:ANM655461 AXI655433:AXI655461 BHE655433:BHE655461 BRA655433:BRA655461 CAW655433:CAW655461 CKS655433:CKS655461 CUO655433:CUO655461 DEK655433:DEK655461 DOG655433:DOG655461 DYC655433:DYC655461 EHY655433:EHY655461 ERU655433:ERU655461 FBQ655433:FBQ655461 FLM655433:FLM655461 FVI655433:FVI655461 GFE655433:GFE655461 GPA655433:GPA655461 GYW655433:GYW655461 HIS655433:HIS655461 HSO655433:HSO655461 ICK655433:ICK655461 IMG655433:IMG655461 IWC655433:IWC655461 JFY655433:JFY655461 JPU655433:JPU655461 JZQ655433:JZQ655461 KJM655433:KJM655461 KTI655433:KTI655461 LDE655433:LDE655461 LNA655433:LNA655461 LWW655433:LWW655461 MGS655433:MGS655461 MQO655433:MQO655461 NAK655433:NAK655461 NKG655433:NKG655461 NUC655433:NUC655461 ODY655433:ODY655461 ONU655433:ONU655461 OXQ655433:OXQ655461 PHM655433:PHM655461 PRI655433:PRI655461 QBE655433:QBE655461 QLA655433:QLA655461 QUW655433:QUW655461 RES655433:RES655461 ROO655433:ROO655461 RYK655433:RYK655461 SIG655433:SIG655461 SSC655433:SSC655461 TBY655433:TBY655461 TLU655433:TLU655461 TVQ655433:TVQ655461 UFM655433:UFM655461 UPI655433:UPI655461 UZE655433:UZE655461 VJA655433:VJA655461 VSW655433:VSW655461 WCS655433:WCS655461 WMO655433:WMO655461 WWK655433:WWK655461 AC720969:AC720997 JY720969:JY720997 TU720969:TU720997 ADQ720969:ADQ720997 ANM720969:ANM720997 AXI720969:AXI720997 BHE720969:BHE720997 BRA720969:BRA720997 CAW720969:CAW720997 CKS720969:CKS720997 CUO720969:CUO720997 DEK720969:DEK720997 DOG720969:DOG720997 DYC720969:DYC720997 EHY720969:EHY720997 ERU720969:ERU720997 FBQ720969:FBQ720997 FLM720969:FLM720997 FVI720969:FVI720997 GFE720969:GFE720997 GPA720969:GPA720997 GYW720969:GYW720997 HIS720969:HIS720997 HSO720969:HSO720997 ICK720969:ICK720997 IMG720969:IMG720997 IWC720969:IWC720997 JFY720969:JFY720997 JPU720969:JPU720997 JZQ720969:JZQ720997 KJM720969:KJM720997 KTI720969:KTI720997 LDE720969:LDE720997 LNA720969:LNA720997 LWW720969:LWW720997 MGS720969:MGS720997 MQO720969:MQO720997 NAK720969:NAK720997 NKG720969:NKG720997 NUC720969:NUC720997 ODY720969:ODY720997 ONU720969:ONU720997 OXQ720969:OXQ720997 PHM720969:PHM720997 PRI720969:PRI720997 QBE720969:QBE720997 QLA720969:QLA720997 QUW720969:QUW720997 RES720969:RES720997 ROO720969:ROO720997 RYK720969:RYK720997 SIG720969:SIG720997 SSC720969:SSC720997 TBY720969:TBY720997 TLU720969:TLU720997 TVQ720969:TVQ720997 UFM720969:UFM720997 UPI720969:UPI720997 UZE720969:UZE720997 VJA720969:VJA720997 VSW720969:VSW720997 WCS720969:WCS720997 WMO720969:WMO720997 WWK720969:WWK720997 AC786505:AC786533 JY786505:JY786533 TU786505:TU786533 ADQ786505:ADQ786533 ANM786505:ANM786533 AXI786505:AXI786533 BHE786505:BHE786533 BRA786505:BRA786533 CAW786505:CAW786533 CKS786505:CKS786533 CUO786505:CUO786533 DEK786505:DEK786533 DOG786505:DOG786533 DYC786505:DYC786533 EHY786505:EHY786533 ERU786505:ERU786533 FBQ786505:FBQ786533 FLM786505:FLM786533 FVI786505:FVI786533 GFE786505:GFE786533 GPA786505:GPA786533 GYW786505:GYW786533 HIS786505:HIS786533 HSO786505:HSO786533 ICK786505:ICK786533 IMG786505:IMG786533 IWC786505:IWC786533 JFY786505:JFY786533 JPU786505:JPU786533 JZQ786505:JZQ786533 KJM786505:KJM786533 KTI786505:KTI786533 LDE786505:LDE786533 LNA786505:LNA786533 LWW786505:LWW786533 MGS786505:MGS786533 MQO786505:MQO786533 NAK786505:NAK786533 NKG786505:NKG786533 NUC786505:NUC786533 ODY786505:ODY786533 ONU786505:ONU786533 OXQ786505:OXQ786533 PHM786505:PHM786533 PRI786505:PRI786533 QBE786505:QBE786533 QLA786505:QLA786533 QUW786505:QUW786533 RES786505:RES786533 ROO786505:ROO786533 RYK786505:RYK786533 SIG786505:SIG786533 SSC786505:SSC786533 TBY786505:TBY786533 TLU786505:TLU786533 TVQ786505:TVQ786533 UFM786505:UFM786533 UPI786505:UPI786533 UZE786505:UZE786533 VJA786505:VJA786533 VSW786505:VSW786533 WCS786505:WCS786533 WMO786505:WMO786533 WWK786505:WWK786533 AC852041:AC852069 JY852041:JY852069 TU852041:TU852069 ADQ852041:ADQ852069 ANM852041:ANM852069 AXI852041:AXI852069 BHE852041:BHE852069 BRA852041:BRA852069 CAW852041:CAW852069 CKS852041:CKS852069 CUO852041:CUO852069 DEK852041:DEK852069 DOG852041:DOG852069 DYC852041:DYC852069 EHY852041:EHY852069 ERU852041:ERU852069 FBQ852041:FBQ852069 FLM852041:FLM852069 FVI852041:FVI852069 GFE852041:GFE852069 GPA852041:GPA852069 GYW852041:GYW852069 HIS852041:HIS852069 HSO852041:HSO852069 ICK852041:ICK852069 IMG852041:IMG852069 IWC852041:IWC852069 JFY852041:JFY852069 JPU852041:JPU852069 JZQ852041:JZQ852069 KJM852041:KJM852069 KTI852041:KTI852069 LDE852041:LDE852069 LNA852041:LNA852069 LWW852041:LWW852069 MGS852041:MGS852069 MQO852041:MQO852069 NAK852041:NAK852069 NKG852041:NKG852069 NUC852041:NUC852069 ODY852041:ODY852069 ONU852041:ONU852069 OXQ852041:OXQ852069 PHM852041:PHM852069 PRI852041:PRI852069 QBE852041:QBE852069 QLA852041:QLA852069 QUW852041:QUW852069 RES852041:RES852069 ROO852041:ROO852069 RYK852041:RYK852069 SIG852041:SIG852069 SSC852041:SSC852069 TBY852041:TBY852069 TLU852041:TLU852069 TVQ852041:TVQ852069 UFM852041:UFM852069 UPI852041:UPI852069 UZE852041:UZE852069 VJA852041:VJA852069 VSW852041:VSW852069 WCS852041:WCS852069 WMO852041:WMO852069 WWK852041:WWK852069 AC917577:AC917605 JY917577:JY917605 TU917577:TU917605 ADQ917577:ADQ917605 ANM917577:ANM917605 AXI917577:AXI917605 BHE917577:BHE917605 BRA917577:BRA917605 CAW917577:CAW917605 CKS917577:CKS917605 CUO917577:CUO917605 DEK917577:DEK917605 DOG917577:DOG917605 DYC917577:DYC917605 EHY917577:EHY917605 ERU917577:ERU917605 FBQ917577:FBQ917605 FLM917577:FLM917605 FVI917577:FVI917605 GFE917577:GFE917605 GPA917577:GPA917605 GYW917577:GYW917605 HIS917577:HIS917605 HSO917577:HSO917605 ICK917577:ICK917605 IMG917577:IMG917605 IWC917577:IWC917605 JFY917577:JFY917605 JPU917577:JPU917605 JZQ917577:JZQ917605 KJM917577:KJM917605 KTI917577:KTI917605 LDE917577:LDE917605 LNA917577:LNA917605 LWW917577:LWW917605 MGS917577:MGS917605 MQO917577:MQO917605 NAK917577:NAK917605 NKG917577:NKG917605 NUC917577:NUC917605 ODY917577:ODY917605 ONU917577:ONU917605 OXQ917577:OXQ917605 PHM917577:PHM917605 PRI917577:PRI917605 QBE917577:QBE917605 QLA917577:QLA917605 QUW917577:QUW917605 RES917577:RES917605 ROO917577:ROO917605 RYK917577:RYK917605 SIG917577:SIG917605 SSC917577:SSC917605 TBY917577:TBY917605 TLU917577:TLU917605 TVQ917577:TVQ917605 UFM917577:UFM917605 UPI917577:UPI917605 UZE917577:UZE917605 VJA917577:VJA917605 VSW917577:VSW917605 WCS917577:WCS917605 WMO917577:WMO917605 WWK917577:WWK917605 AC983113:AC983141 JY983113:JY983141 TU983113:TU983141 ADQ983113:ADQ983141 ANM983113:ANM983141 AXI983113:AXI983141 BHE983113:BHE983141 BRA983113:BRA983141 CAW983113:CAW983141 CKS983113:CKS983141 CUO983113:CUO983141 DEK983113:DEK983141 DOG983113:DOG983141 DYC983113:DYC983141 EHY983113:EHY983141 ERU983113:ERU983141 FBQ983113:FBQ983141 FLM983113:FLM983141 FVI983113:FVI983141 GFE983113:GFE983141 GPA983113:GPA983141 GYW983113:GYW983141 HIS983113:HIS983141 HSO983113:HSO983141 ICK983113:ICK983141 IMG983113:IMG983141 IWC983113:IWC983141 JFY983113:JFY983141 JPU983113:JPU983141 JZQ983113:JZQ983141 KJM983113:KJM983141 KTI983113:KTI983141 LDE983113:LDE983141 LNA983113:LNA983141 LWW983113:LWW983141 MGS983113:MGS983141 MQO983113:MQO983141 NAK983113:NAK983141 NKG983113:NKG983141 NUC983113:NUC983141 ODY983113:ODY983141 ONU983113:ONU983141 OXQ983113:OXQ983141 PHM983113:PHM983141 PRI983113:PRI983141 QBE983113:QBE983141 QLA983113:QLA983141 QUW983113:QUW983141 RES983113:RES983141 ROO983113:ROO983141 RYK983113:RYK983141 SIG983113:SIG983141 SSC983113:SSC983141 TBY983113:TBY983141 TLU983113:TLU983141 TVQ983113:TVQ983141 UFM983113:UFM983141 UPI983113:UPI983141 UZE983113:UZE983141 VJA983113:VJA983141 VSW983113:VSW983141 WCS983113:WCS983141 WMO983113:WMO983141 WWK983113:WWK983141 V73:V101 JR73:JR101 TN73:TN101 ADJ73:ADJ101 ANF73:ANF101 AXB73:AXB101 BGX73:BGX101 BQT73:BQT101 CAP73:CAP101 CKL73:CKL101 CUH73:CUH101 DED73:DED101 DNZ73:DNZ101 DXV73:DXV101 EHR73:EHR101 ERN73:ERN101 FBJ73:FBJ101 FLF73:FLF101 FVB73:FVB101 GEX73:GEX101 GOT73:GOT101 GYP73:GYP101 HIL73:HIL101 HSH73:HSH101 ICD73:ICD101 ILZ73:ILZ101 IVV73:IVV101 JFR73:JFR101 JPN73:JPN101 JZJ73:JZJ101 KJF73:KJF101 KTB73:KTB101 LCX73:LCX101 LMT73:LMT101 LWP73:LWP101 MGL73:MGL101 MQH73:MQH101 NAD73:NAD101 NJZ73:NJZ101 NTV73:NTV101 ODR73:ODR101 ONN73:ONN101 OXJ73:OXJ101 PHF73:PHF101 PRB73:PRB101 QAX73:QAX101 QKT73:QKT101 QUP73:QUP101 REL73:REL101 ROH73:ROH101 RYD73:RYD101 SHZ73:SHZ101 SRV73:SRV101 TBR73:TBR101 TLN73:TLN101 TVJ73:TVJ101 UFF73:UFF101 UPB73:UPB101 UYX73:UYX101 VIT73:VIT101 VSP73:VSP101 WCL73:WCL101 WMH73:WMH101 WWD73:WWD101 V65609:V65637 JR65609:JR65637 TN65609:TN65637 ADJ65609:ADJ65637 ANF65609:ANF65637 AXB65609:AXB65637 BGX65609:BGX65637 BQT65609:BQT65637 CAP65609:CAP65637 CKL65609:CKL65637 CUH65609:CUH65637 DED65609:DED65637 DNZ65609:DNZ65637 DXV65609:DXV65637 EHR65609:EHR65637 ERN65609:ERN65637 FBJ65609:FBJ65637 FLF65609:FLF65637 FVB65609:FVB65637 GEX65609:GEX65637 GOT65609:GOT65637 GYP65609:GYP65637 HIL65609:HIL65637 HSH65609:HSH65637 ICD65609:ICD65637 ILZ65609:ILZ65637 IVV65609:IVV65637 JFR65609:JFR65637 JPN65609:JPN65637 JZJ65609:JZJ65637 KJF65609:KJF65637 KTB65609:KTB65637 LCX65609:LCX65637 LMT65609:LMT65637 LWP65609:LWP65637 MGL65609:MGL65637 MQH65609:MQH65637 NAD65609:NAD65637 NJZ65609:NJZ65637 NTV65609:NTV65637 ODR65609:ODR65637 ONN65609:ONN65637 OXJ65609:OXJ65637 PHF65609:PHF65637 PRB65609:PRB65637 QAX65609:QAX65637 QKT65609:QKT65637 QUP65609:QUP65637 REL65609:REL65637 ROH65609:ROH65637 RYD65609:RYD65637 SHZ65609:SHZ65637 SRV65609:SRV65637 TBR65609:TBR65637 TLN65609:TLN65637 TVJ65609:TVJ65637 UFF65609:UFF65637 UPB65609:UPB65637 UYX65609:UYX65637 VIT65609:VIT65637 VSP65609:VSP65637 WCL65609:WCL65637 WMH65609:WMH65637 WWD65609:WWD65637 V131145:V131173 JR131145:JR131173 TN131145:TN131173 ADJ131145:ADJ131173 ANF131145:ANF131173 AXB131145:AXB131173 BGX131145:BGX131173 BQT131145:BQT131173 CAP131145:CAP131173 CKL131145:CKL131173 CUH131145:CUH131173 DED131145:DED131173 DNZ131145:DNZ131173 DXV131145:DXV131173 EHR131145:EHR131173 ERN131145:ERN131173 FBJ131145:FBJ131173 FLF131145:FLF131173 FVB131145:FVB131173 GEX131145:GEX131173 GOT131145:GOT131173 GYP131145:GYP131173 HIL131145:HIL131173 HSH131145:HSH131173 ICD131145:ICD131173 ILZ131145:ILZ131173 IVV131145:IVV131173 JFR131145:JFR131173 JPN131145:JPN131173 JZJ131145:JZJ131173 KJF131145:KJF131173 KTB131145:KTB131173 LCX131145:LCX131173 LMT131145:LMT131173 LWP131145:LWP131173 MGL131145:MGL131173 MQH131145:MQH131173 NAD131145:NAD131173 NJZ131145:NJZ131173 NTV131145:NTV131173 ODR131145:ODR131173 ONN131145:ONN131173 OXJ131145:OXJ131173 PHF131145:PHF131173 PRB131145:PRB131173 QAX131145:QAX131173 QKT131145:QKT131173 QUP131145:QUP131173 REL131145:REL131173 ROH131145:ROH131173 RYD131145:RYD131173 SHZ131145:SHZ131173 SRV131145:SRV131173 TBR131145:TBR131173 TLN131145:TLN131173 TVJ131145:TVJ131173 UFF131145:UFF131173 UPB131145:UPB131173 UYX131145:UYX131173 VIT131145:VIT131173 VSP131145:VSP131173 WCL131145:WCL131173 WMH131145:WMH131173 WWD131145:WWD131173 V196681:V196709 JR196681:JR196709 TN196681:TN196709 ADJ196681:ADJ196709 ANF196681:ANF196709 AXB196681:AXB196709 BGX196681:BGX196709 BQT196681:BQT196709 CAP196681:CAP196709 CKL196681:CKL196709 CUH196681:CUH196709 DED196681:DED196709 DNZ196681:DNZ196709 DXV196681:DXV196709 EHR196681:EHR196709 ERN196681:ERN196709 FBJ196681:FBJ196709 FLF196681:FLF196709 FVB196681:FVB196709 GEX196681:GEX196709 GOT196681:GOT196709 GYP196681:GYP196709 HIL196681:HIL196709 HSH196681:HSH196709 ICD196681:ICD196709 ILZ196681:ILZ196709 IVV196681:IVV196709 JFR196681:JFR196709 JPN196681:JPN196709 JZJ196681:JZJ196709 KJF196681:KJF196709 KTB196681:KTB196709 LCX196681:LCX196709 LMT196681:LMT196709 LWP196681:LWP196709 MGL196681:MGL196709 MQH196681:MQH196709 NAD196681:NAD196709 NJZ196681:NJZ196709 NTV196681:NTV196709 ODR196681:ODR196709 ONN196681:ONN196709 OXJ196681:OXJ196709 PHF196681:PHF196709 PRB196681:PRB196709 QAX196681:QAX196709 QKT196681:QKT196709 QUP196681:QUP196709 REL196681:REL196709 ROH196681:ROH196709 RYD196681:RYD196709 SHZ196681:SHZ196709 SRV196681:SRV196709 TBR196681:TBR196709 TLN196681:TLN196709 TVJ196681:TVJ196709 UFF196681:UFF196709 UPB196681:UPB196709 UYX196681:UYX196709 VIT196681:VIT196709 VSP196681:VSP196709 WCL196681:WCL196709 WMH196681:WMH196709 WWD196681:WWD196709 V262217:V262245 JR262217:JR262245 TN262217:TN262245 ADJ262217:ADJ262245 ANF262217:ANF262245 AXB262217:AXB262245 BGX262217:BGX262245 BQT262217:BQT262245 CAP262217:CAP262245 CKL262217:CKL262245 CUH262217:CUH262245 DED262217:DED262245 DNZ262217:DNZ262245 DXV262217:DXV262245 EHR262217:EHR262245 ERN262217:ERN262245 FBJ262217:FBJ262245 FLF262217:FLF262245 FVB262217:FVB262245 GEX262217:GEX262245 GOT262217:GOT262245 GYP262217:GYP262245 HIL262217:HIL262245 HSH262217:HSH262245 ICD262217:ICD262245 ILZ262217:ILZ262245 IVV262217:IVV262245 JFR262217:JFR262245 JPN262217:JPN262245 JZJ262217:JZJ262245 KJF262217:KJF262245 KTB262217:KTB262245 LCX262217:LCX262245 LMT262217:LMT262245 LWP262217:LWP262245 MGL262217:MGL262245 MQH262217:MQH262245 NAD262217:NAD262245 NJZ262217:NJZ262245 NTV262217:NTV262245 ODR262217:ODR262245 ONN262217:ONN262245 OXJ262217:OXJ262245 PHF262217:PHF262245 PRB262217:PRB262245 QAX262217:QAX262245 QKT262217:QKT262245 QUP262217:QUP262245 REL262217:REL262245 ROH262217:ROH262245 RYD262217:RYD262245 SHZ262217:SHZ262245 SRV262217:SRV262245 TBR262217:TBR262245 TLN262217:TLN262245 TVJ262217:TVJ262245 UFF262217:UFF262245 UPB262217:UPB262245 UYX262217:UYX262245 VIT262217:VIT262245 VSP262217:VSP262245 WCL262217:WCL262245 WMH262217:WMH262245 WWD262217:WWD262245 V327753:V327781 JR327753:JR327781 TN327753:TN327781 ADJ327753:ADJ327781 ANF327753:ANF327781 AXB327753:AXB327781 BGX327753:BGX327781 BQT327753:BQT327781 CAP327753:CAP327781 CKL327753:CKL327781 CUH327753:CUH327781 DED327753:DED327781 DNZ327753:DNZ327781 DXV327753:DXV327781 EHR327753:EHR327781 ERN327753:ERN327781 FBJ327753:FBJ327781 FLF327753:FLF327781 FVB327753:FVB327781 GEX327753:GEX327781 GOT327753:GOT327781 GYP327753:GYP327781 HIL327753:HIL327781 HSH327753:HSH327781 ICD327753:ICD327781 ILZ327753:ILZ327781 IVV327753:IVV327781 JFR327753:JFR327781 JPN327753:JPN327781 JZJ327753:JZJ327781 KJF327753:KJF327781 KTB327753:KTB327781 LCX327753:LCX327781 LMT327753:LMT327781 LWP327753:LWP327781 MGL327753:MGL327781 MQH327753:MQH327781 NAD327753:NAD327781 NJZ327753:NJZ327781 NTV327753:NTV327781 ODR327753:ODR327781 ONN327753:ONN327781 OXJ327753:OXJ327781 PHF327753:PHF327781 PRB327753:PRB327781 QAX327753:QAX327781 QKT327753:QKT327781 QUP327753:QUP327781 REL327753:REL327781 ROH327753:ROH327781 RYD327753:RYD327781 SHZ327753:SHZ327781 SRV327753:SRV327781 TBR327753:TBR327781 TLN327753:TLN327781 TVJ327753:TVJ327781 UFF327753:UFF327781 UPB327753:UPB327781 UYX327753:UYX327781 VIT327753:VIT327781 VSP327753:VSP327781 WCL327753:WCL327781 WMH327753:WMH327781 WWD327753:WWD327781 V393289:V393317 JR393289:JR393317 TN393289:TN393317 ADJ393289:ADJ393317 ANF393289:ANF393317 AXB393289:AXB393317 BGX393289:BGX393317 BQT393289:BQT393317 CAP393289:CAP393317 CKL393289:CKL393317 CUH393289:CUH393317 DED393289:DED393317 DNZ393289:DNZ393317 DXV393289:DXV393317 EHR393289:EHR393317 ERN393289:ERN393317 FBJ393289:FBJ393317 FLF393289:FLF393317 FVB393289:FVB393317 GEX393289:GEX393317 GOT393289:GOT393317 GYP393289:GYP393317 HIL393289:HIL393317 HSH393289:HSH393317 ICD393289:ICD393317 ILZ393289:ILZ393317 IVV393289:IVV393317 JFR393289:JFR393317 JPN393289:JPN393317 JZJ393289:JZJ393317 KJF393289:KJF393317 KTB393289:KTB393317 LCX393289:LCX393317 LMT393289:LMT393317 LWP393289:LWP393317 MGL393289:MGL393317 MQH393289:MQH393317 NAD393289:NAD393317 NJZ393289:NJZ393317 NTV393289:NTV393317 ODR393289:ODR393317 ONN393289:ONN393317 OXJ393289:OXJ393317 PHF393289:PHF393317 PRB393289:PRB393317 QAX393289:QAX393317 QKT393289:QKT393317 QUP393289:QUP393317 REL393289:REL393317 ROH393289:ROH393317 RYD393289:RYD393317 SHZ393289:SHZ393317 SRV393289:SRV393317 TBR393289:TBR393317 TLN393289:TLN393317 TVJ393289:TVJ393317 UFF393289:UFF393317 UPB393289:UPB393317 UYX393289:UYX393317 VIT393289:VIT393317 VSP393289:VSP393317 WCL393289:WCL393317 WMH393289:WMH393317 WWD393289:WWD393317 V458825:V458853 JR458825:JR458853 TN458825:TN458853 ADJ458825:ADJ458853 ANF458825:ANF458853 AXB458825:AXB458853 BGX458825:BGX458853 BQT458825:BQT458853 CAP458825:CAP458853 CKL458825:CKL458853 CUH458825:CUH458853 DED458825:DED458853 DNZ458825:DNZ458853 DXV458825:DXV458853 EHR458825:EHR458853 ERN458825:ERN458853 FBJ458825:FBJ458853 FLF458825:FLF458853 FVB458825:FVB458853 GEX458825:GEX458853 GOT458825:GOT458853 GYP458825:GYP458853 HIL458825:HIL458853 HSH458825:HSH458853 ICD458825:ICD458853 ILZ458825:ILZ458853 IVV458825:IVV458853 JFR458825:JFR458853 JPN458825:JPN458853 JZJ458825:JZJ458853 KJF458825:KJF458853 KTB458825:KTB458853 LCX458825:LCX458853 LMT458825:LMT458853 LWP458825:LWP458853 MGL458825:MGL458853 MQH458825:MQH458853 NAD458825:NAD458853 NJZ458825:NJZ458853 NTV458825:NTV458853 ODR458825:ODR458853 ONN458825:ONN458853 OXJ458825:OXJ458853 PHF458825:PHF458853 PRB458825:PRB458853 QAX458825:QAX458853 QKT458825:QKT458853 QUP458825:QUP458853 REL458825:REL458853 ROH458825:ROH458853 RYD458825:RYD458853 SHZ458825:SHZ458853 SRV458825:SRV458853 TBR458825:TBR458853 TLN458825:TLN458853 TVJ458825:TVJ458853 UFF458825:UFF458853 UPB458825:UPB458853 UYX458825:UYX458853 VIT458825:VIT458853 VSP458825:VSP458853 WCL458825:WCL458853 WMH458825:WMH458853 WWD458825:WWD458853 V524361:V524389 JR524361:JR524389 TN524361:TN524389 ADJ524361:ADJ524389 ANF524361:ANF524389 AXB524361:AXB524389 BGX524361:BGX524389 BQT524361:BQT524389 CAP524361:CAP524389 CKL524361:CKL524389 CUH524361:CUH524389 DED524361:DED524389 DNZ524361:DNZ524389 DXV524361:DXV524389 EHR524361:EHR524389 ERN524361:ERN524389 FBJ524361:FBJ524389 FLF524361:FLF524389 FVB524361:FVB524389 GEX524361:GEX524389 GOT524361:GOT524389 GYP524361:GYP524389 HIL524361:HIL524389 HSH524361:HSH524389 ICD524361:ICD524389 ILZ524361:ILZ524389 IVV524361:IVV524389 JFR524361:JFR524389 JPN524361:JPN524389 JZJ524361:JZJ524389 KJF524361:KJF524389 KTB524361:KTB524389 LCX524361:LCX524389 LMT524361:LMT524389 LWP524361:LWP524389 MGL524361:MGL524389 MQH524361:MQH524389 NAD524361:NAD524389 NJZ524361:NJZ524389 NTV524361:NTV524389 ODR524361:ODR524389 ONN524361:ONN524389 OXJ524361:OXJ524389 PHF524361:PHF524389 PRB524361:PRB524389 QAX524361:QAX524389 QKT524361:QKT524389 QUP524361:QUP524389 REL524361:REL524389 ROH524361:ROH524389 RYD524361:RYD524389 SHZ524361:SHZ524389 SRV524361:SRV524389 TBR524361:TBR524389 TLN524361:TLN524389 TVJ524361:TVJ524389 UFF524361:UFF524389 UPB524361:UPB524389 UYX524361:UYX524389 VIT524361:VIT524389 VSP524361:VSP524389 WCL524361:WCL524389 WMH524361:WMH524389 WWD524361:WWD524389 V589897:V589925 JR589897:JR589925 TN589897:TN589925 ADJ589897:ADJ589925 ANF589897:ANF589925 AXB589897:AXB589925 BGX589897:BGX589925 BQT589897:BQT589925 CAP589897:CAP589925 CKL589897:CKL589925 CUH589897:CUH589925 DED589897:DED589925 DNZ589897:DNZ589925 DXV589897:DXV589925 EHR589897:EHR589925 ERN589897:ERN589925 FBJ589897:FBJ589925 FLF589897:FLF589925 FVB589897:FVB589925 GEX589897:GEX589925 GOT589897:GOT589925 GYP589897:GYP589925 HIL589897:HIL589925 HSH589897:HSH589925 ICD589897:ICD589925 ILZ589897:ILZ589925 IVV589897:IVV589925 JFR589897:JFR589925 JPN589897:JPN589925 JZJ589897:JZJ589925 KJF589897:KJF589925 KTB589897:KTB589925 LCX589897:LCX589925 LMT589897:LMT589925 LWP589897:LWP589925 MGL589897:MGL589925 MQH589897:MQH589925 NAD589897:NAD589925 NJZ589897:NJZ589925 NTV589897:NTV589925 ODR589897:ODR589925 ONN589897:ONN589925 OXJ589897:OXJ589925 PHF589897:PHF589925 PRB589897:PRB589925 QAX589897:QAX589925 QKT589897:QKT589925 QUP589897:QUP589925 REL589897:REL589925 ROH589897:ROH589925 RYD589897:RYD589925 SHZ589897:SHZ589925 SRV589897:SRV589925 TBR589897:TBR589925 TLN589897:TLN589925 TVJ589897:TVJ589925 UFF589897:UFF589925 UPB589897:UPB589925 UYX589897:UYX589925 VIT589897:VIT589925 VSP589897:VSP589925 WCL589897:WCL589925 WMH589897:WMH589925 WWD589897:WWD589925 V655433:V655461 JR655433:JR655461 TN655433:TN655461 ADJ655433:ADJ655461 ANF655433:ANF655461 AXB655433:AXB655461 BGX655433:BGX655461 BQT655433:BQT655461 CAP655433:CAP655461 CKL655433:CKL655461 CUH655433:CUH655461 DED655433:DED655461 DNZ655433:DNZ655461 DXV655433:DXV655461 EHR655433:EHR655461 ERN655433:ERN655461 FBJ655433:FBJ655461 FLF655433:FLF655461 FVB655433:FVB655461 GEX655433:GEX655461 GOT655433:GOT655461 GYP655433:GYP655461 HIL655433:HIL655461 HSH655433:HSH655461 ICD655433:ICD655461 ILZ655433:ILZ655461 IVV655433:IVV655461 JFR655433:JFR655461 JPN655433:JPN655461 JZJ655433:JZJ655461 KJF655433:KJF655461 KTB655433:KTB655461 LCX655433:LCX655461 LMT655433:LMT655461 LWP655433:LWP655461 MGL655433:MGL655461 MQH655433:MQH655461 NAD655433:NAD655461 NJZ655433:NJZ655461 NTV655433:NTV655461 ODR655433:ODR655461 ONN655433:ONN655461 OXJ655433:OXJ655461 PHF655433:PHF655461 PRB655433:PRB655461 QAX655433:QAX655461 QKT655433:QKT655461 QUP655433:QUP655461 REL655433:REL655461 ROH655433:ROH655461 RYD655433:RYD655461 SHZ655433:SHZ655461 SRV655433:SRV655461 TBR655433:TBR655461 TLN655433:TLN655461 TVJ655433:TVJ655461 UFF655433:UFF655461 UPB655433:UPB655461 UYX655433:UYX655461 VIT655433:VIT655461 VSP655433:VSP655461 WCL655433:WCL655461 WMH655433:WMH655461 WWD655433:WWD655461 V720969:V720997 JR720969:JR720997 TN720969:TN720997 ADJ720969:ADJ720997 ANF720969:ANF720997 AXB720969:AXB720997 BGX720969:BGX720997 BQT720969:BQT720997 CAP720969:CAP720997 CKL720969:CKL720997 CUH720969:CUH720997 DED720969:DED720997 DNZ720969:DNZ720997 DXV720969:DXV720997 EHR720969:EHR720997 ERN720969:ERN720997 FBJ720969:FBJ720997 FLF720969:FLF720997 FVB720969:FVB720997 GEX720969:GEX720997 GOT720969:GOT720997 GYP720969:GYP720997 HIL720969:HIL720997 HSH720969:HSH720997 ICD720969:ICD720997 ILZ720969:ILZ720997 IVV720969:IVV720997 JFR720969:JFR720997 JPN720969:JPN720997 JZJ720969:JZJ720997 KJF720969:KJF720997 KTB720969:KTB720997 LCX720969:LCX720997 LMT720969:LMT720997 LWP720969:LWP720997 MGL720969:MGL720997 MQH720969:MQH720997 NAD720969:NAD720997 NJZ720969:NJZ720997 NTV720969:NTV720997 ODR720969:ODR720997 ONN720969:ONN720997 OXJ720969:OXJ720997 PHF720969:PHF720997 PRB720969:PRB720997 QAX720969:QAX720997 QKT720969:QKT720997 QUP720969:QUP720997 REL720969:REL720997 ROH720969:ROH720997 RYD720969:RYD720997 SHZ720969:SHZ720997 SRV720969:SRV720997 TBR720969:TBR720997 TLN720969:TLN720997 TVJ720969:TVJ720997 UFF720969:UFF720997 UPB720969:UPB720997 UYX720969:UYX720997 VIT720969:VIT720997 VSP720969:VSP720997 WCL720969:WCL720997 WMH720969:WMH720997 WWD720969:WWD720997 V786505:V786533 JR786505:JR786533 TN786505:TN786533 ADJ786505:ADJ786533 ANF786505:ANF786533 AXB786505:AXB786533 BGX786505:BGX786533 BQT786505:BQT786533 CAP786505:CAP786533 CKL786505:CKL786533 CUH786505:CUH786533 DED786505:DED786533 DNZ786505:DNZ786533 DXV786505:DXV786533 EHR786505:EHR786533 ERN786505:ERN786533 FBJ786505:FBJ786533 FLF786505:FLF786533 FVB786505:FVB786533 GEX786505:GEX786533 GOT786505:GOT786533 GYP786505:GYP786533 HIL786505:HIL786533 HSH786505:HSH786533 ICD786505:ICD786533 ILZ786505:ILZ786533 IVV786505:IVV786533 JFR786505:JFR786533 JPN786505:JPN786533 JZJ786505:JZJ786533 KJF786505:KJF786533 KTB786505:KTB786533 LCX786505:LCX786533 LMT786505:LMT786533 LWP786505:LWP786533 MGL786505:MGL786533 MQH786505:MQH786533 NAD786505:NAD786533 NJZ786505:NJZ786533 NTV786505:NTV786533 ODR786505:ODR786533 ONN786505:ONN786533 OXJ786505:OXJ786533 PHF786505:PHF786533 PRB786505:PRB786533 QAX786505:QAX786533 QKT786505:QKT786533 QUP786505:QUP786533 REL786505:REL786533 ROH786505:ROH786533 RYD786505:RYD786533 SHZ786505:SHZ786533 SRV786505:SRV786533 TBR786505:TBR786533 TLN786505:TLN786533 TVJ786505:TVJ786533 UFF786505:UFF786533 UPB786505:UPB786533 UYX786505:UYX786533 VIT786505:VIT786533 VSP786505:VSP786533 WCL786505:WCL786533 WMH786505:WMH786533 WWD786505:WWD786533 V852041:V852069 JR852041:JR852069 TN852041:TN852069 ADJ852041:ADJ852069 ANF852041:ANF852069 AXB852041:AXB852069 BGX852041:BGX852069 BQT852041:BQT852069 CAP852041:CAP852069 CKL852041:CKL852069 CUH852041:CUH852069 DED852041:DED852069 DNZ852041:DNZ852069 DXV852041:DXV852069 EHR852041:EHR852069 ERN852041:ERN852069 FBJ852041:FBJ852069 FLF852041:FLF852069 FVB852041:FVB852069 GEX852041:GEX852069 GOT852041:GOT852069 GYP852041:GYP852069 HIL852041:HIL852069 HSH852041:HSH852069 ICD852041:ICD852069 ILZ852041:ILZ852069 IVV852041:IVV852069 JFR852041:JFR852069 JPN852041:JPN852069 JZJ852041:JZJ852069 KJF852041:KJF852069 KTB852041:KTB852069 LCX852041:LCX852069 LMT852041:LMT852069 LWP852041:LWP852069 MGL852041:MGL852069 MQH852041:MQH852069 NAD852041:NAD852069 NJZ852041:NJZ852069 NTV852041:NTV852069 ODR852041:ODR852069 ONN852041:ONN852069 OXJ852041:OXJ852069 PHF852041:PHF852069 PRB852041:PRB852069 QAX852041:QAX852069 QKT852041:QKT852069 QUP852041:QUP852069 REL852041:REL852069 ROH852041:ROH852069 RYD852041:RYD852069 SHZ852041:SHZ852069 SRV852041:SRV852069 TBR852041:TBR852069 TLN852041:TLN852069 TVJ852041:TVJ852069 UFF852041:UFF852069 UPB852041:UPB852069 UYX852041:UYX852069 VIT852041:VIT852069 VSP852041:VSP852069 WCL852041:WCL852069 WMH852041:WMH852069 WWD852041:WWD852069 V917577:V917605 JR917577:JR917605 TN917577:TN917605 ADJ917577:ADJ917605 ANF917577:ANF917605 AXB917577:AXB917605 BGX917577:BGX917605 BQT917577:BQT917605 CAP917577:CAP917605 CKL917577:CKL917605 CUH917577:CUH917605 DED917577:DED917605 DNZ917577:DNZ917605 DXV917577:DXV917605 EHR917577:EHR917605 ERN917577:ERN917605 FBJ917577:FBJ917605 FLF917577:FLF917605 FVB917577:FVB917605 GEX917577:GEX917605 GOT917577:GOT917605 GYP917577:GYP917605 HIL917577:HIL917605 HSH917577:HSH917605 ICD917577:ICD917605 ILZ917577:ILZ917605 IVV917577:IVV917605 JFR917577:JFR917605 JPN917577:JPN917605 JZJ917577:JZJ917605 KJF917577:KJF917605 KTB917577:KTB917605 LCX917577:LCX917605 LMT917577:LMT917605 LWP917577:LWP917605 MGL917577:MGL917605 MQH917577:MQH917605 NAD917577:NAD917605 NJZ917577:NJZ917605 NTV917577:NTV917605 ODR917577:ODR917605 ONN917577:ONN917605 OXJ917577:OXJ917605 PHF917577:PHF917605 PRB917577:PRB917605 QAX917577:QAX917605 QKT917577:QKT917605 QUP917577:QUP917605 REL917577:REL917605 ROH917577:ROH917605 RYD917577:RYD917605 SHZ917577:SHZ917605 SRV917577:SRV917605 TBR917577:TBR917605 TLN917577:TLN917605 TVJ917577:TVJ917605 UFF917577:UFF917605 UPB917577:UPB917605 UYX917577:UYX917605 VIT917577:VIT917605 VSP917577:VSP917605 WCL917577:WCL917605 WMH917577:WMH917605 WWD917577:WWD917605 V983113:V983141 JR983113:JR983141 TN983113:TN983141 ADJ983113:ADJ983141 ANF983113:ANF983141 AXB983113:AXB983141 BGX983113:BGX983141 BQT983113:BQT983141 CAP983113:CAP983141 CKL983113:CKL983141 CUH983113:CUH983141 DED983113:DED983141 DNZ983113:DNZ983141 DXV983113:DXV983141 EHR983113:EHR983141 ERN983113:ERN983141 FBJ983113:FBJ983141 FLF983113:FLF983141 FVB983113:FVB983141 GEX983113:GEX983141 GOT983113:GOT983141 GYP983113:GYP983141 HIL983113:HIL983141 HSH983113:HSH983141 ICD983113:ICD983141 ILZ983113:ILZ983141 IVV983113:IVV983141 JFR983113:JFR983141 JPN983113:JPN983141 JZJ983113:JZJ983141 KJF983113:KJF983141 KTB983113:KTB983141 LCX983113:LCX983141 LMT983113:LMT983141 LWP983113:LWP983141 MGL983113:MGL983141 MQH983113:MQH983141 NAD983113:NAD983141 NJZ983113:NJZ983141 NTV983113:NTV983141 ODR983113:ODR983141 ONN983113:ONN983141 OXJ983113:OXJ983141 PHF983113:PHF983141 PRB983113:PRB983141 QAX983113:QAX983141 QKT983113:QKT983141 QUP983113:QUP983141 REL983113:REL983141 ROH983113:ROH983141 RYD983113:RYD983141 SHZ983113:SHZ983141 SRV983113:SRV983141 TBR983113:TBR983141 TLN983113:TLN983141 TVJ983113:TVJ983141 UFF983113:UFF983141 UPB983113:UPB983141 UYX983113:UYX983141 VIT983113:VIT983141 VSP983113:VSP983141 WCL983113:WCL983141 WMH983113:WMH983141 WWD983113:WWD983141 AX73:AX101 KT73:KT101 UP73:UP101 AEL73:AEL101 AOH73:AOH101 AYD73:AYD101 BHZ73:BHZ101 BRV73:BRV101 CBR73:CBR101 CLN73:CLN101 CVJ73:CVJ101 DFF73:DFF101 DPB73:DPB101 DYX73:DYX101 EIT73:EIT101 ESP73:ESP101 FCL73:FCL101 FMH73:FMH101 FWD73:FWD101 GFZ73:GFZ101 GPV73:GPV101 GZR73:GZR101 HJN73:HJN101 HTJ73:HTJ101 IDF73:IDF101 INB73:INB101 IWX73:IWX101 JGT73:JGT101 JQP73:JQP101 KAL73:KAL101 KKH73:KKH101 KUD73:KUD101 LDZ73:LDZ101 LNV73:LNV101 LXR73:LXR101 MHN73:MHN101 MRJ73:MRJ101 NBF73:NBF101 NLB73:NLB101 NUX73:NUX101 OET73:OET101 OOP73:OOP101 OYL73:OYL101 PIH73:PIH101 PSD73:PSD101 QBZ73:QBZ101 QLV73:QLV101 QVR73:QVR101 RFN73:RFN101 RPJ73:RPJ101 RZF73:RZF101 SJB73:SJB101 SSX73:SSX101 TCT73:TCT101 TMP73:TMP101 TWL73:TWL101 UGH73:UGH101 UQD73:UQD101 UZZ73:UZZ101 VJV73:VJV101 VTR73:VTR101 WDN73:WDN101 WNJ73:WNJ101 WXF73:WXF101 AX65609:AX65637 KT65609:KT65637 UP65609:UP65637 AEL65609:AEL65637 AOH65609:AOH65637 AYD65609:AYD65637 BHZ65609:BHZ65637 BRV65609:BRV65637 CBR65609:CBR65637 CLN65609:CLN65637 CVJ65609:CVJ65637 DFF65609:DFF65637 DPB65609:DPB65637 DYX65609:DYX65637 EIT65609:EIT65637 ESP65609:ESP65637 FCL65609:FCL65637 FMH65609:FMH65637 FWD65609:FWD65637 GFZ65609:GFZ65637 GPV65609:GPV65637 GZR65609:GZR65637 HJN65609:HJN65637 HTJ65609:HTJ65637 IDF65609:IDF65637 INB65609:INB65637 IWX65609:IWX65637 JGT65609:JGT65637 JQP65609:JQP65637 KAL65609:KAL65637 KKH65609:KKH65637 KUD65609:KUD65637 LDZ65609:LDZ65637 LNV65609:LNV65637 LXR65609:LXR65637 MHN65609:MHN65637 MRJ65609:MRJ65637 NBF65609:NBF65637 NLB65609:NLB65637 NUX65609:NUX65637 OET65609:OET65637 OOP65609:OOP65637 OYL65609:OYL65637 PIH65609:PIH65637 PSD65609:PSD65637 QBZ65609:QBZ65637 QLV65609:QLV65637 QVR65609:QVR65637 RFN65609:RFN65637 RPJ65609:RPJ65637 RZF65609:RZF65637 SJB65609:SJB65637 SSX65609:SSX65637 TCT65609:TCT65637 TMP65609:TMP65637 TWL65609:TWL65637 UGH65609:UGH65637 UQD65609:UQD65637 UZZ65609:UZZ65637 VJV65609:VJV65637 VTR65609:VTR65637 WDN65609:WDN65637 WNJ65609:WNJ65637 WXF65609:WXF65637 AX131145:AX131173 KT131145:KT131173 UP131145:UP131173 AEL131145:AEL131173 AOH131145:AOH131173 AYD131145:AYD131173 BHZ131145:BHZ131173 BRV131145:BRV131173 CBR131145:CBR131173 CLN131145:CLN131173 CVJ131145:CVJ131173 DFF131145:DFF131173 DPB131145:DPB131173 DYX131145:DYX131173 EIT131145:EIT131173 ESP131145:ESP131173 FCL131145:FCL131173 FMH131145:FMH131173 FWD131145:FWD131173 GFZ131145:GFZ131173 GPV131145:GPV131173 GZR131145:GZR131173 HJN131145:HJN131173 HTJ131145:HTJ131173 IDF131145:IDF131173 INB131145:INB131173 IWX131145:IWX131173 JGT131145:JGT131173 JQP131145:JQP131173 KAL131145:KAL131173 KKH131145:KKH131173 KUD131145:KUD131173 LDZ131145:LDZ131173 LNV131145:LNV131173 LXR131145:LXR131173 MHN131145:MHN131173 MRJ131145:MRJ131173 NBF131145:NBF131173 NLB131145:NLB131173 NUX131145:NUX131173 OET131145:OET131173 OOP131145:OOP131173 OYL131145:OYL131173 PIH131145:PIH131173 PSD131145:PSD131173 QBZ131145:QBZ131173 QLV131145:QLV131173 QVR131145:QVR131173 RFN131145:RFN131173 RPJ131145:RPJ131173 RZF131145:RZF131173 SJB131145:SJB131173 SSX131145:SSX131173 TCT131145:TCT131173 TMP131145:TMP131173 TWL131145:TWL131173 UGH131145:UGH131173 UQD131145:UQD131173 UZZ131145:UZZ131173 VJV131145:VJV131173 VTR131145:VTR131173 WDN131145:WDN131173 WNJ131145:WNJ131173 WXF131145:WXF131173 AX196681:AX196709 KT196681:KT196709 UP196681:UP196709 AEL196681:AEL196709 AOH196681:AOH196709 AYD196681:AYD196709 BHZ196681:BHZ196709 BRV196681:BRV196709 CBR196681:CBR196709 CLN196681:CLN196709 CVJ196681:CVJ196709 DFF196681:DFF196709 DPB196681:DPB196709 DYX196681:DYX196709 EIT196681:EIT196709 ESP196681:ESP196709 FCL196681:FCL196709 FMH196681:FMH196709 FWD196681:FWD196709 GFZ196681:GFZ196709 GPV196681:GPV196709 GZR196681:GZR196709 HJN196681:HJN196709 HTJ196681:HTJ196709 IDF196681:IDF196709 INB196681:INB196709 IWX196681:IWX196709 JGT196681:JGT196709 JQP196681:JQP196709 KAL196681:KAL196709 KKH196681:KKH196709 KUD196681:KUD196709 LDZ196681:LDZ196709 LNV196681:LNV196709 LXR196681:LXR196709 MHN196681:MHN196709 MRJ196681:MRJ196709 NBF196681:NBF196709 NLB196681:NLB196709 NUX196681:NUX196709 OET196681:OET196709 OOP196681:OOP196709 OYL196681:OYL196709 PIH196681:PIH196709 PSD196681:PSD196709 QBZ196681:QBZ196709 QLV196681:QLV196709 QVR196681:QVR196709 RFN196681:RFN196709 RPJ196681:RPJ196709 RZF196681:RZF196709 SJB196681:SJB196709 SSX196681:SSX196709 TCT196681:TCT196709 TMP196681:TMP196709 TWL196681:TWL196709 UGH196681:UGH196709 UQD196681:UQD196709 UZZ196681:UZZ196709 VJV196681:VJV196709 VTR196681:VTR196709 WDN196681:WDN196709 WNJ196681:WNJ196709 WXF196681:WXF196709 AX262217:AX262245 KT262217:KT262245 UP262217:UP262245 AEL262217:AEL262245 AOH262217:AOH262245 AYD262217:AYD262245 BHZ262217:BHZ262245 BRV262217:BRV262245 CBR262217:CBR262245 CLN262217:CLN262245 CVJ262217:CVJ262245 DFF262217:DFF262245 DPB262217:DPB262245 DYX262217:DYX262245 EIT262217:EIT262245 ESP262217:ESP262245 FCL262217:FCL262245 FMH262217:FMH262245 FWD262217:FWD262245 GFZ262217:GFZ262245 GPV262217:GPV262245 GZR262217:GZR262245 HJN262217:HJN262245 HTJ262217:HTJ262245 IDF262217:IDF262245 INB262217:INB262245 IWX262217:IWX262245 JGT262217:JGT262245 JQP262217:JQP262245 KAL262217:KAL262245 KKH262217:KKH262245 KUD262217:KUD262245 LDZ262217:LDZ262245 LNV262217:LNV262245 LXR262217:LXR262245 MHN262217:MHN262245 MRJ262217:MRJ262245 NBF262217:NBF262245 NLB262217:NLB262245 NUX262217:NUX262245 OET262217:OET262245 OOP262217:OOP262245 OYL262217:OYL262245 PIH262217:PIH262245 PSD262217:PSD262245 QBZ262217:QBZ262245 QLV262217:QLV262245 QVR262217:QVR262245 RFN262217:RFN262245 RPJ262217:RPJ262245 RZF262217:RZF262245 SJB262217:SJB262245 SSX262217:SSX262245 TCT262217:TCT262245 TMP262217:TMP262245 TWL262217:TWL262245 UGH262217:UGH262245 UQD262217:UQD262245 UZZ262217:UZZ262245 VJV262217:VJV262245 VTR262217:VTR262245 WDN262217:WDN262245 WNJ262217:WNJ262245 WXF262217:WXF262245 AX327753:AX327781 KT327753:KT327781 UP327753:UP327781 AEL327753:AEL327781 AOH327753:AOH327781 AYD327753:AYD327781 BHZ327753:BHZ327781 BRV327753:BRV327781 CBR327753:CBR327781 CLN327753:CLN327781 CVJ327753:CVJ327781 DFF327753:DFF327781 DPB327753:DPB327781 DYX327753:DYX327781 EIT327753:EIT327781 ESP327753:ESP327781 FCL327753:FCL327781 FMH327753:FMH327781 FWD327753:FWD327781 GFZ327753:GFZ327781 GPV327753:GPV327781 GZR327753:GZR327781 HJN327753:HJN327781 HTJ327753:HTJ327781 IDF327753:IDF327781 INB327753:INB327781 IWX327753:IWX327781 JGT327753:JGT327781 JQP327753:JQP327781 KAL327753:KAL327781 KKH327753:KKH327781 KUD327753:KUD327781 LDZ327753:LDZ327781 LNV327753:LNV327781 LXR327753:LXR327781 MHN327753:MHN327781 MRJ327753:MRJ327781 NBF327753:NBF327781 NLB327753:NLB327781 NUX327753:NUX327781 OET327753:OET327781 OOP327753:OOP327781 OYL327753:OYL327781 PIH327753:PIH327781 PSD327753:PSD327781 QBZ327753:QBZ327781 QLV327753:QLV327781 QVR327753:QVR327781 RFN327753:RFN327781 RPJ327753:RPJ327781 RZF327753:RZF327781 SJB327753:SJB327781 SSX327753:SSX327781 TCT327753:TCT327781 TMP327753:TMP327781 TWL327753:TWL327781 UGH327753:UGH327781 UQD327753:UQD327781 UZZ327753:UZZ327781 VJV327753:VJV327781 VTR327753:VTR327781 WDN327753:WDN327781 WNJ327753:WNJ327781 WXF327753:WXF327781 AX393289:AX393317 KT393289:KT393317 UP393289:UP393317 AEL393289:AEL393317 AOH393289:AOH393317 AYD393289:AYD393317 BHZ393289:BHZ393317 BRV393289:BRV393317 CBR393289:CBR393317 CLN393289:CLN393317 CVJ393289:CVJ393317 DFF393289:DFF393317 DPB393289:DPB393317 DYX393289:DYX393317 EIT393289:EIT393317 ESP393289:ESP393317 FCL393289:FCL393317 FMH393289:FMH393317 FWD393289:FWD393317 GFZ393289:GFZ393317 GPV393289:GPV393317 GZR393289:GZR393317 HJN393289:HJN393317 HTJ393289:HTJ393317 IDF393289:IDF393317 INB393289:INB393317 IWX393289:IWX393317 JGT393289:JGT393317 JQP393289:JQP393317 KAL393289:KAL393317 KKH393289:KKH393317 KUD393289:KUD393317 LDZ393289:LDZ393317 LNV393289:LNV393317 LXR393289:LXR393317 MHN393289:MHN393317 MRJ393289:MRJ393317 NBF393289:NBF393317 NLB393289:NLB393317 NUX393289:NUX393317 OET393289:OET393317 OOP393289:OOP393317 OYL393289:OYL393317 PIH393289:PIH393317 PSD393289:PSD393317 QBZ393289:QBZ393317 QLV393289:QLV393317 QVR393289:QVR393317 RFN393289:RFN393317 RPJ393289:RPJ393317 RZF393289:RZF393317 SJB393289:SJB393317 SSX393289:SSX393317 TCT393289:TCT393317 TMP393289:TMP393317 TWL393289:TWL393317 UGH393289:UGH393317 UQD393289:UQD393317 UZZ393289:UZZ393317 VJV393289:VJV393317 VTR393289:VTR393317 WDN393289:WDN393317 WNJ393289:WNJ393317 WXF393289:WXF393317 AX458825:AX458853 KT458825:KT458853 UP458825:UP458853 AEL458825:AEL458853 AOH458825:AOH458853 AYD458825:AYD458853 BHZ458825:BHZ458853 BRV458825:BRV458853 CBR458825:CBR458853 CLN458825:CLN458853 CVJ458825:CVJ458853 DFF458825:DFF458853 DPB458825:DPB458853 DYX458825:DYX458853 EIT458825:EIT458853 ESP458825:ESP458853 FCL458825:FCL458853 FMH458825:FMH458853 FWD458825:FWD458853 GFZ458825:GFZ458853 GPV458825:GPV458853 GZR458825:GZR458853 HJN458825:HJN458853 HTJ458825:HTJ458853 IDF458825:IDF458853 INB458825:INB458853 IWX458825:IWX458853 JGT458825:JGT458853 JQP458825:JQP458853 KAL458825:KAL458853 KKH458825:KKH458853 KUD458825:KUD458853 LDZ458825:LDZ458853 LNV458825:LNV458853 LXR458825:LXR458853 MHN458825:MHN458853 MRJ458825:MRJ458853 NBF458825:NBF458853 NLB458825:NLB458853 NUX458825:NUX458853 OET458825:OET458853 OOP458825:OOP458853 OYL458825:OYL458853 PIH458825:PIH458853 PSD458825:PSD458853 QBZ458825:QBZ458853 QLV458825:QLV458853 QVR458825:QVR458853 RFN458825:RFN458853 RPJ458825:RPJ458853 RZF458825:RZF458853 SJB458825:SJB458853 SSX458825:SSX458853 TCT458825:TCT458853 TMP458825:TMP458853 TWL458825:TWL458853 UGH458825:UGH458853 UQD458825:UQD458853 UZZ458825:UZZ458853 VJV458825:VJV458853 VTR458825:VTR458853 WDN458825:WDN458853 WNJ458825:WNJ458853 WXF458825:WXF458853 AX524361:AX524389 KT524361:KT524389 UP524361:UP524389 AEL524361:AEL524389 AOH524361:AOH524389 AYD524361:AYD524389 BHZ524361:BHZ524389 BRV524361:BRV524389 CBR524361:CBR524389 CLN524361:CLN524389 CVJ524361:CVJ524389 DFF524361:DFF524389 DPB524361:DPB524389 DYX524361:DYX524389 EIT524361:EIT524389 ESP524361:ESP524389 FCL524361:FCL524389 FMH524361:FMH524389 FWD524361:FWD524389 GFZ524361:GFZ524389 GPV524361:GPV524389 GZR524361:GZR524389 HJN524361:HJN524389 HTJ524361:HTJ524389 IDF524361:IDF524389 INB524361:INB524389 IWX524361:IWX524389 JGT524361:JGT524389 JQP524361:JQP524389 KAL524361:KAL524389 KKH524361:KKH524389 KUD524361:KUD524389 LDZ524361:LDZ524389 LNV524361:LNV524389 LXR524361:LXR524389 MHN524361:MHN524389 MRJ524361:MRJ524389 NBF524361:NBF524389 NLB524361:NLB524389 NUX524361:NUX524389 OET524361:OET524389 OOP524361:OOP524389 OYL524361:OYL524389 PIH524361:PIH524389 PSD524361:PSD524389 QBZ524361:QBZ524389 QLV524361:QLV524389 QVR524361:QVR524389 RFN524361:RFN524389 RPJ524361:RPJ524389 RZF524361:RZF524389 SJB524361:SJB524389 SSX524361:SSX524389 TCT524361:TCT524389 TMP524361:TMP524389 TWL524361:TWL524389 UGH524361:UGH524389 UQD524361:UQD524389 UZZ524361:UZZ524389 VJV524361:VJV524389 VTR524361:VTR524389 WDN524361:WDN524389 WNJ524361:WNJ524389 WXF524361:WXF524389 AX589897:AX589925 KT589897:KT589925 UP589897:UP589925 AEL589897:AEL589925 AOH589897:AOH589925 AYD589897:AYD589925 BHZ589897:BHZ589925 BRV589897:BRV589925 CBR589897:CBR589925 CLN589897:CLN589925 CVJ589897:CVJ589925 DFF589897:DFF589925 DPB589897:DPB589925 DYX589897:DYX589925 EIT589897:EIT589925 ESP589897:ESP589925 FCL589897:FCL589925 FMH589897:FMH589925 FWD589897:FWD589925 GFZ589897:GFZ589925 GPV589897:GPV589925 GZR589897:GZR589925 HJN589897:HJN589925 HTJ589897:HTJ589925 IDF589897:IDF589925 INB589897:INB589925 IWX589897:IWX589925 JGT589897:JGT589925 JQP589897:JQP589925 KAL589897:KAL589925 KKH589897:KKH589925 KUD589897:KUD589925 LDZ589897:LDZ589925 LNV589897:LNV589925 LXR589897:LXR589925 MHN589897:MHN589925 MRJ589897:MRJ589925 NBF589897:NBF589925 NLB589897:NLB589925 NUX589897:NUX589925 OET589897:OET589925 OOP589897:OOP589925 OYL589897:OYL589925 PIH589897:PIH589925 PSD589897:PSD589925 QBZ589897:QBZ589925 QLV589897:QLV589925 QVR589897:QVR589925 RFN589897:RFN589925 RPJ589897:RPJ589925 RZF589897:RZF589925 SJB589897:SJB589925 SSX589897:SSX589925 TCT589897:TCT589925 TMP589897:TMP589925 TWL589897:TWL589925 UGH589897:UGH589925 UQD589897:UQD589925 UZZ589897:UZZ589925 VJV589897:VJV589925 VTR589897:VTR589925 WDN589897:WDN589925 WNJ589897:WNJ589925 WXF589897:WXF589925 AX655433:AX655461 KT655433:KT655461 UP655433:UP655461 AEL655433:AEL655461 AOH655433:AOH655461 AYD655433:AYD655461 BHZ655433:BHZ655461 BRV655433:BRV655461 CBR655433:CBR655461 CLN655433:CLN655461 CVJ655433:CVJ655461 DFF655433:DFF655461 DPB655433:DPB655461 DYX655433:DYX655461 EIT655433:EIT655461 ESP655433:ESP655461 FCL655433:FCL655461 FMH655433:FMH655461 FWD655433:FWD655461 GFZ655433:GFZ655461 GPV655433:GPV655461 GZR655433:GZR655461 HJN655433:HJN655461 HTJ655433:HTJ655461 IDF655433:IDF655461 INB655433:INB655461 IWX655433:IWX655461 JGT655433:JGT655461 JQP655433:JQP655461 KAL655433:KAL655461 KKH655433:KKH655461 KUD655433:KUD655461 LDZ655433:LDZ655461 LNV655433:LNV655461 LXR655433:LXR655461 MHN655433:MHN655461 MRJ655433:MRJ655461 NBF655433:NBF655461 NLB655433:NLB655461 NUX655433:NUX655461 OET655433:OET655461 OOP655433:OOP655461 OYL655433:OYL655461 PIH655433:PIH655461 PSD655433:PSD655461 QBZ655433:QBZ655461 QLV655433:QLV655461 QVR655433:QVR655461 RFN655433:RFN655461 RPJ655433:RPJ655461 RZF655433:RZF655461 SJB655433:SJB655461 SSX655433:SSX655461 TCT655433:TCT655461 TMP655433:TMP655461 TWL655433:TWL655461 UGH655433:UGH655461 UQD655433:UQD655461 UZZ655433:UZZ655461 VJV655433:VJV655461 VTR655433:VTR655461 WDN655433:WDN655461 WNJ655433:WNJ655461 WXF655433:WXF655461 AX720969:AX720997 KT720969:KT720997 UP720969:UP720997 AEL720969:AEL720997 AOH720969:AOH720997 AYD720969:AYD720997 BHZ720969:BHZ720997 BRV720969:BRV720997 CBR720969:CBR720997 CLN720969:CLN720997 CVJ720969:CVJ720997 DFF720969:DFF720997 DPB720969:DPB720997 DYX720969:DYX720997 EIT720969:EIT720997 ESP720969:ESP720997 FCL720969:FCL720997 FMH720969:FMH720997 FWD720969:FWD720997 GFZ720969:GFZ720997 GPV720969:GPV720997 GZR720969:GZR720997 HJN720969:HJN720997 HTJ720969:HTJ720997 IDF720969:IDF720997 INB720969:INB720997 IWX720969:IWX720997 JGT720969:JGT720997 JQP720969:JQP720997 KAL720969:KAL720997 KKH720969:KKH720997 KUD720969:KUD720997 LDZ720969:LDZ720997 LNV720969:LNV720997 LXR720969:LXR720997 MHN720969:MHN720997 MRJ720969:MRJ720997 NBF720969:NBF720997 NLB720969:NLB720997 NUX720969:NUX720997 OET720969:OET720997 OOP720969:OOP720997 OYL720969:OYL720997 PIH720969:PIH720997 PSD720969:PSD720997 QBZ720969:QBZ720997 QLV720969:QLV720997 QVR720969:QVR720997 RFN720969:RFN720997 RPJ720969:RPJ720997 RZF720969:RZF720997 SJB720969:SJB720997 SSX720969:SSX720997 TCT720969:TCT720997 TMP720969:TMP720997 TWL720969:TWL720997 UGH720969:UGH720997 UQD720969:UQD720997 UZZ720969:UZZ720997 VJV720969:VJV720997 VTR720969:VTR720997 WDN720969:WDN720997 WNJ720969:WNJ720997 WXF720969:WXF720997 AX786505:AX786533 KT786505:KT786533 UP786505:UP786533 AEL786505:AEL786533 AOH786505:AOH786533 AYD786505:AYD786533 BHZ786505:BHZ786533 BRV786505:BRV786533 CBR786505:CBR786533 CLN786505:CLN786533 CVJ786505:CVJ786533 DFF786505:DFF786533 DPB786505:DPB786533 DYX786505:DYX786533 EIT786505:EIT786533 ESP786505:ESP786533 FCL786505:FCL786533 FMH786505:FMH786533 FWD786505:FWD786533 GFZ786505:GFZ786533 GPV786505:GPV786533 GZR786505:GZR786533 HJN786505:HJN786533 HTJ786505:HTJ786533 IDF786505:IDF786533 INB786505:INB786533 IWX786505:IWX786533 JGT786505:JGT786533 JQP786505:JQP786533 KAL786505:KAL786533 KKH786505:KKH786533 KUD786505:KUD786533 LDZ786505:LDZ786533 LNV786505:LNV786533 LXR786505:LXR786533 MHN786505:MHN786533 MRJ786505:MRJ786533 NBF786505:NBF786533 NLB786505:NLB786533 NUX786505:NUX786533 OET786505:OET786533 OOP786505:OOP786533 OYL786505:OYL786533 PIH786505:PIH786533 PSD786505:PSD786533 QBZ786505:QBZ786533 QLV786505:QLV786533 QVR786505:QVR786533 RFN786505:RFN786533 RPJ786505:RPJ786533 RZF786505:RZF786533 SJB786505:SJB786533 SSX786505:SSX786533 TCT786505:TCT786533 TMP786505:TMP786533 TWL786505:TWL786533 UGH786505:UGH786533 UQD786505:UQD786533 UZZ786505:UZZ786533 VJV786505:VJV786533 VTR786505:VTR786533 WDN786505:WDN786533 WNJ786505:WNJ786533 WXF786505:WXF786533 AX852041:AX852069 KT852041:KT852069 UP852041:UP852069 AEL852041:AEL852069 AOH852041:AOH852069 AYD852041:AYD852069 BHZ852041:BHZ852069 BRV852041:BRV852069 CBR852041:CBR852069 CLN852041:CLN852069 CVJ852041:CVJ852069 DFF852041:DFF852069 DPB852041:DPB852069 DYX852041:DYX852069 EIT852041:EIT852069 ESP852041:ESP852069 FCL852041:FCL852069 FMH852041:FMH852069 FWD852041:FWD852069 GFZ852041:GFZ852069 GPV852041:GPV852069 GZR852041:GZR852069 HJN852041:HJN852069 HTJ852041:HTJ852069 IDF852041:IDF852069 INB852041:INB852069 IWX852041:IWX852069 JGT852041:JGT852069 JQP852041:JQP852069 KAL852041:KAL852069 KKH852041:KKH852069 KUD852041:KUD852069 LDZ852041:LDZ852069 LNV852041:LNV852069 LXR852041:LXR852069 MHN852041:MHN852069 MRJ852041:MRJ852069 NBF852041:NBF852069 NLB852041:NLB852069 NUX852041:NUX852069 OET852041:OET852069 OOP852041:OOP852069 OYL852041:OYL852069 PIH852041:PIH852069 PSD852041:PSD852069 QBZ852041:QBZ852069 QLV852041:QLV852069 QVR852041:QVR852069 RFN852041:RFN852069 RPJ852041:RPJ852069 RZF852041:RZF852069 SJB852041:SJB852069 SSX852041:SSX852069 TCT852041:TCT852069 TMP852041:TMP852069 TWL852041:TWL852069 UGH852041:UGH852069 UQD852041:UQD852069 UZZ852041:UZZ852069 VJV852041:VJV852069 VTR852041:VTR852069 WDN852041:WDN852069 WNJ852041:WNJ852069 WXF852041:WXF852069 AX917577:AX917605 KT917577:KT917605 UP917577:UP917605 AEL917577:AEL917605 AOH917577:AOH917605 AYD917577:AYD917605 BHZ917577:BHZ917605 BRV917577:BRV917605 CBR917577:CBR917605 CLN917577:CLN917605 CVJ917577:CVJ917605 DFF917577:DFF917605 DPB917577:DPB917605 DYX917577:DYX917605 EIT917577:EIT917605 ESP917577:ESP917605 FCL917577:FCL917605 FMH917577:FMH917605 FWD917577:FWD917605 GFZ917577:GFZ917605 GPV917577:GPV917605 GZR917577:GZR917605 HJN917577:HJN917605 HTJ917577:HTJ917605 IDF917577:IDF917605 INB917577:INB917605 IWX917577:IWX917605 JGT917577:JGT917605 JQP917577:JQP917605 KAL917577:KAL917605 KKH917577:KKH917605 KUD917577:KUD917605 LDZ917577:LDZ917605 LNV917577:LNV917605 LXR917577:LXR917605 MHN917577:MHN917605 MRJ917577:MRJ917605 NBF917577:NBF917605 NLB917577:NLB917605 NUX917577:NUX917605 OET917577:OET917605 OOP917577:OOP917605 OYL917577:OYL917605 PIH917577:PIH917605 PSD917577:PSD917605 QBZ917577:QBZ917605 QLV917577:QLV917605 QVR917577:QVR917605 RFN917577:RFN917605 RPJ917577:RPJ917605 RZF917577:RZF917605 SJB917577:SJB917605 SSX917577:SSX917605 TCT917577:TCT917605 TMP917577:TMP917605 TWL917577:TWL917605 UGH917577:UGH917605 UQD917577:UQD917605 UZZ917577:UZZ917605 VJV917577:VJV917605 VTR917577:VTR917605 WDN917577:WDN917605 WNJ917577:WNJ917605 WXF917577:WXF917605 AX983113:AX983141 KT983113:KT983141 UP983113:UP983141 AEL983113:AEL983141 AOH983113:AOH983141 AYD983113:AYD983141 BHZ983113:BHZ983141 BRV983113:BRV983141 CBR983113:CBR983141 CLN983113:CLN983141 CVJ983113:CVJ983141 DFF983113:DFF983141 DPB983113:DPB983141 DYX983113:DYX983141 EIT983113:EIT983141 ESP983113:ESP983141 FCL983113:FCL983141 FMH983113:FMH983141 FWD983113:FWD983141 GFZ983113:GFZ983141 GPV983113:GPV983141 GZR983113:GZR983141 HJN983113:HJN983141 HTJ983113:HTJ983141 IDF983113:IDF983141 INB983113:INB983141 IWX983113:IWX983141 JGT983113:JGT983141 JQP983113:JQP983141 KAL983113:KAL983141 KKH983113:KKH983141 KUD983113:KUD983141 LDZ983113:LDZ983141 LNV983113:LNV983141 LXR983113:LXR983141 MHN983113:MHN983141 MRJ983113:MRJ983141 NBF983113:NBF983141 NLB983113:NLB983141 NUX983113:NUX983141 OET983113:OET983141 OOP983113:OOP983141 OYL983113:OYL983141 PIH983113:PIH983141 PSD983113:PSD983141 QBZ983113:QBZ983141 QLV983113:QLV983141 QVR983113:QVR983141 RFN983113:RFN983141 RPJ983113:RPJ983141 RZF983113:RZF983141 SJB983113:SJB983141 SSX983113:SSX983141 TCT983113:TCT983141 TMP983113:TMP983141 TWL983113:TWL983141 UGH983113:UGH983141 UQD983113:UQD983141 UZZ983113:UZZ983141 VJV983113:VJV983141 VTR983113:VTR983141 WDN983113:WDN983141 WNJ983113:WNJ983141 WXF983113:WXF983141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D98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J94" sqref="J94"/>
    </sheetView>
  </sheetViews>
  <sheetFormatPr defaultColWidth="8.88671875" defaultRowHeight="14.4" x14ac:dyDescent="0.3"/>
  <cols>
    <col min="1" max="1" width="5.33203125" style="81" customWidth="1"/>
    <col min="2" max="2" width="39.5546875" style="85" customWidth="1"/>
    <col min="3" max="3" width="34" style="335" customWidth="1"/>
    <col min="4" max="4" width="8.88671875" style="86"/>
    <col min="5" max="5" width="8.88671875" style="75"/>
    <col min="6" max="43" width="4.6640625" style="75" customWidth="1"/>
    <col min="44" max="45" width="4.6640625" style="343" customWidth="1"/>
    <col min="46" max="80" width="4.6640625" style="75" customWidth="1"/>
    <col min="81" max="81" width="7.21875" style="75" customWidth="1"/>
    <col min="82" max="82" width="7.5546875" style="75" customWidth="1"/>
    <col min="83" max="16384" width="8.88671875" style="75"/>
  </cols>
  <sheetData>
    <row r="1" spans="1:82" ht="15.6" x14ac:dyDescent="0.3">
      <c r="A1" s="75"/>
      <c r="B1" s="82" t="s">
        <v>7</v>
      </c>
      <c r="C1" s="76" t="s">
        <v>8</v>
      </c>
    </row>
    <row r="2" spans="1:82" ht="15.6" x14ac:dyDescent="0.3">
      <c r="A2" s="75"/>
      <c r="B2" s="82" t="s">
        <v>10</v>
      </c>
      <c r="C2" s="77">
        <v>44105</v>
      </c>
    </row>
    <row r="3" spans="1:82" ht="15" x14ac:dyDescent="0.3">
      <c r="A3" s="75"/>
      <c r="B3" s="82" t="s">
        <v>11</v>
      </c>
      <c r="C3" s="78" t="s">
        <v>12</v>
      </c>
    </row>
    <row r="4" spans="1:82" ht="15.6" x14ac:dyDescent="0.3">
      <c r="A4" s="75"/>
      <c r="B4" s="82" t="s">
        <v>13</v>
      </c>
      <c r="C4" s="79">
        <v>7</v>
      </c>
    </row>
    <row r="5" spans="1:82" x14ac:dyDescent="0.3">
      <c r="A5" s="75"/>
      <c r="B5" s="83"/>
      <c r="D5" s="416"/>
      <c r="E5" s="417"/>
      <c r="F5" s="417"/>
    </row>
    <row r="6" spans="1:82" ht="39.6" x14ac:dyDescent="0.3">
      <c r="A6" s="73" t="s">
        <v>202</v>
      </c>
      <c r="B6" s="84" t="s">
        <v>27</v>
      </c>
      <c r="C6" s="73" t="s">
        <v>28</v>
      </c>
      <c r="D6" s="87" t="s">
        <v>127</v>
      </c>
      <c r="E6" s="74" t="s">
        <v>126</v>
      </c>
      <c r="F6" s="74" t="s">
        <v>128</v>
      </c>
      <c r="G6" s="74" t="s">
        <v>129</v>
      </c>
      <c r="H6" s="74" t="s">
        <v>130</v>
      </c>
      <c r="I6" s="74" t="s">
        <v>131</v>
      </c>
      <c r="J6" s="74" t="s">
        <v>132</v>
      </c>
      <c r="K6" s="74" t="s">
        <v>133</v>
      </c>
      <c r="L6" s="74" t="s">
        <v>134</v>
      </c>
      <c r="M6" s="74" t="s">
        <v>135</v>
      </c>
      <c r="N6" s="74" t="s">
        <v>136</v>
      </c>
      <c r="O6" s="74" t="s">
        <v>137</v>
      </c>
      <c r="P6" s="74" t="s">
        <v>138</v>
      </c>
      <c r="Q6" s="74" t="s">
        <v>139</v>
      </c>
      <c r="R6" s="74" t="s">
        <v>140</v>
      </c>
      <c r="S6" s="74" t="s">
        <v>141</v>
      </c>
      <c r="T6" s="74" t="s">
        <v>142</v>
      </c>
      <c r="U6" s="74" t="s">
        <v>143</v>
      </c>
      <c r="V6" s="74" t="s">
        <v>144</v>
      </c>
      <c r="W6" s="74" t="s">
        <v>145</v>
      </c>
      <c r="X6" s="74" t="s">
        <v>146</v>
      </c>
      <c r="Y6" s="74" t="s">
        <v>147</v>
      </c>
      <c r="Z6" s="74" t="s">
        <v>148</v>
      </c>
      <c r="AA6" s="74" t="s">
        <v>149</v>
      </c>
      <c r="AB6" s="74" t="s">
        <v>150</v>
      </c>
      <c r="AC6" s="74" t="s">
        <v>151</v>
      </c>
      <c r="AD6" s="74" t="s">
        <v>152</v>
      </c>
      <c r="AE6" s="74" t="s">
        <v>153</v>
      </c>
      <c r="AF6" s="74" t="s">
        <v>154</v>
      </c>
      <c r="AG6" s="74" t="s">
        <v>155</v>
      </c>
      <c r="AH6" s="74" t="s">
        <v>156</v>
      </c>
      <c r="AI6" s="74" t="s">
        <v>157</v>
      </c>
      <c r="AJ6" s="74" t="s">
        <v>158</v>
      </c>
      <c r="AK6" s="74" t="s">
        <v>159</v>
      </c>
      <c r="AL6" s="74" t="s">
        <v>160</v>
      </c>
      <c r="AM6" s="74" t="s">
        <v>161</v>
      </c>
      <c r="AN6" s="74" t="s">
        <v>162</v>
      </c>
      <c r="AO6" s="74" t="s">
        <v>163</v>
      </c>
      <c r="AP6" s="74" t="s">
        <v>164</v>
      </c>
      <c r="AQ6" s="74" t="s">
        <v>165</v>
      </c>
      <c r="AR6" s="74" t="s">
        <v>369</v>
      </c>
      <c r="AS6" s="74" t="s">
        <v>370</v>
      </c>
      <c r="AT6" s="74" t="s">
        <v>166</v>
      </c>
      <c r="AU6" s="74" t="s">
        <v>167</v>
      </c>
      <c r="AV6" s="74" t="s">
        <v>168</v>
      </c>
      <c r="AW6" s="74" t="s">
        <v>169</v>
      </c>
      <c r="AX6" s="74" t="s">
        <v>170</v>
      </c>
      <c r="AY6" s="74" t="s">
        <v>171</v>
      </c>
      <c r="AZ6" s="74" t="s">
        <v>172</v>
      </c>
      <c r="BA6" s="74" t="s">
        <v>173</v>
      </c>
      <c r="BB6" s="74" t="s">
        <v>174</v>
      </c>
      <c r="BC6" s="74" t="s">
        <v>175</v>
      </c>
      <c r="BD6" s="74" t="s">
        <v>176</v>
      </c>
      <c r="BE6" s="74" t="s">
        <v>177</v>
      </c>
      <c r="BF6" s="74" t="s">
        <v>178</v>
      </c>
      <c r="BG6" s="74" t="s">
        <v>179</v>
      </c>
      <c r="BH6" s="74" t="s">
        <v>180</v>
      </c>
      <c r="BI6" s="74" t="s">
        <v>181</v>
      </c>
      <c r="BJ6" s="74" t="s">
        <v>182</v>
      </c>
      <c r="BK6" s="74" t="s">
        <v>183</v>
      </c>
      <c r="BL6" s="74" t="s">
        <v>184</v>
      </c>
      <c r="BM6" s="74" t="s">
        <v>185</v>
      </c>
      <c r="BN6" s="74" t="s">
        <v>186</v>
      </c>
      <c r="BO6" s="74" t="s">
        <v>187</v>
      </c>
      <c r="BP6" s="74" t="s">
        <v>188</v>
      </c>
      <c r="BQ6" s="74" t="s">
        <v>189</v>
      </c>
      <c r="BR6" s="74" t="s">
        <v>190</v>
      </c>
      <c r="BS6" s="74" t="s">
        <v>191</v>
      </c>
      <c r="BT6" s="74" t="s">
        <v>192</v>
      </c>
      <c r="BU6" s="74" t="s">
        <v>193</v>
      </c>
      <c r="BV6" s="74" t="s">
        <v>194</v>
      </c>
      <c r="BW6" s="74" t="s">
        <v>195</v>
      </c>
      <c r="BX6" s="74" t="s">
        <v>196</v>
      </c>
      <c r="BY6" s="74" t="s">
        <v>197</v>
      </c>
      <c r="BZ6" s="74" t="s">
        <v>198</v>
      </c>
      <c r="CA6" s="74" t="s">
        <v>199</v>
      </c>
      <c r="CB6" s="74" t="s">
        <v>200</v>
      </c>
      <c r="CC6" s="80" t="s">
        <v>365</v>
      </c>
      <c r="CD6" s="80" t="s">
        <v>367</v>
      </c>
    </row>
    <row r="7" spans="1:82" ht="27.6" x14ac:dyDescent="0.3">
      <c r="A7" s="73">
        <v>1</v>
      </c>
      <c r="B7" s="30" t="s">
        <v>49</v>
      </c>
      <c r="C7" s="336" t="s">
        <v>219</v>
      </c>
      <c r="D7" s="88" t="s">
        <v>204</v>
      </c>
      <c r="E7" s="73" t="s">
        <v>201</v>
      </c>
      <c r="F7" s="73" t="s">
        <v>366</v>
      </c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 t="s">
        <v>203</v>
      </c>
      <c r="AU7" s="80" t="s">
        <v>203</v>
      </c>
      <c r="AV7" s="80" t="s">
        <v>203</v>
      </c>
      <c r="AW7" s="80" t="s">
        <v>203</v>
      </c>
      <c r="AX7" s="80" t="s">
        <v>203</v>
      </c>
      <c r="AY7" s="80" t="s">
        <v>203</v>
      </c>
      <c r="AZ7" s="80" t="s">
        <v>203</v>
      </c>
      <c r="BA7" s="80" t="s">
        <v>203</v>
      </c>
      <c r="BB7" s="80" t="s">
        <v>203</v>
      </c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 t="s">
        <v>203</v>
      </c>
      <c r="BV7" s="80" t="s">
        <v>203</v>
      </c>
      <c r="BW7" s="80"/>
      <c r="BX7" s="80"/>
      <c r="BY7" s="80"/>
      <c r="BZ7" s="80"/>
      <c r="CA7" s="80"/>
      <c r="CB7" s="80"/>
      <c r="CC7" s="80"/>
      <c r="CD7" s="80"/>
    </row>
    <row r="8" spans="1:82" x14ac:dyDescent="0.3">
      <c r="A8" s="73">
        <f>A7+1</f>
        <v>2</v>
      </c>
      <c r="B8" s="30" t="s">
        <v>50</v>
      </c>
      <c r="C8" s="336" t="s">
        <v>51</v>
      </c>
      <c r="D8" s="88" t="s">
        <v>345</v>
      </c>
      <c r="E8" s="73" t="s">
        <v>201</v>
      </c>
      <c r="F8" s="73" t="s">
        <v>366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 t="s">
        <v>203</v>
      </c>
      <c r="CD8" s="80"/>
    </row>
    <row r="9" spans="1:82" x14ac:dyDescent="0.3">
      <c r="A9" s="73">
        <v>2</v>
      </c>
      <c r="B9" s="30" t="s">
        <v>52</v>
      </c>
      <c r="C9" s="336" t="s">
        <v>53</v>
      </c>
      <c r="D9" s="88" t="s">
        <v>206</v>
      </c>
      <c r="E9" s="73" t="s">
        <v>38</v>
      </c>
      <c r="F9" s="73" t="s">
        <v>366</v>
      </c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 t="s">
        <v>366</v>
      </c>
      <c r="AQ9" s="80"/>
      <c r="AR9" s="80"/>
      <c r="AS9" s="80"/>
      <c r="AT9" s="80"/>
      <c r="AU9" s="80"/>
      <c r="AV9" s="80"/>
      <c r="AW9" s="80"/>
      <c r="AX9" s="80"/>
      <c r="AY9" s="80"/>
      <c r="AZ9" s="80" t="s">
        <v>366</v>
      </c>
      <c r="BA9" s="80"/>
      <c r="BB9" s="80"/>
      <c r="BC9" s="80"/>
      <c r="BD9" s="80"/>
      <c r="BE9" s="80"/>
      <c r="BF9" s="80"/>
      <c r="BG9" s="80"/>
      <c r="BH9" s="80"/>
      <c r="BI9" s="80"/>
      <c r="BJ9" s="80" t="s">
        <v>366</v>
      </c>
      <c r="BK9" s="80"/>
      <c r="BL9" s="80"/>
      <c r="BM9" s="80" t="s">
        <v>366</v>
      </c>
      <c r="BN9" s="80"/>
      <c r="BO9" s="80"/>
      <c r="BP9" s="80"/>
      <c r="BQ9" s="80"/>
      <c r="BR9" s="80"/>
      <c r="BS9" s="80"/>
      <c r="BT9" s="80"/>
      <c r="BU9" s="80" t="s">
        <v>366</v>
      </c>
      <c r="BV9" s="80"/>
      <c r="BW9" s="80"/>
      <c r="BX9" s="80"/>
      <c r="BY9" s="80"/>
      <c r="BZ9" s="80" t="s">
        <v>366</v>
      </c>
      <c r="CA9" s="80"/>
      <c r="CB9" s="80" t="s">
        <v>366</v>
      </c>
      <c r="CC9" s="80"/>
      <c r="CD9" s="80"/>
    </row>
    <row r="10" spans="1:82" ht="27.6" x14ac:dyDescent="0.3">
      <c r="A10" s="73">
        <f t="shared" ref="A10" si="0">A9+1</f>
        <v>3</v>
      </c>
      <c r="B10" s="31" t="s">
        <v>54</v>
      </c>
      <c r="C10" s="336" t="s">
        <v>259</v>
      </c>
      <c r="D10" s="88" t="s">
        <v>207</v>
      </c>
      <c r="E10" s="73" t="s">
        <v>209</v>
      </c>
      <c r="F10" s="73" t="s">
        <v>366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 t="s">
        <v>366</v>
      </c>
    </row>
    <row r="11" spans="1:82" x14ac:dyDescent="0.3">
      <c r="A11" s="73">
        <v>3</v>
      </c>
      <c r="B11" s="31" t="s">
        <v>55</v>
      </c>
      <c r="C11" s="336" t="s">
        <v>359</v>
      </c>
      <c r="D11" s="88" t="s">
        <v>207</v>
      </c>
      <c r="E11" s="73" t="s">
        <v>208</v>
      </c>
      <c r="F11" s="73" t="s">
        <v>203</v>
      </c>
      <c r="G11" s="80"/>
      <c r="H11" s="80"/>
      <c r="I11" s="80"/>
      <c r="J11" s="80"/>
      <c r="K11" s="80"/>
      <c r="L11" s="80"/>
      <c r="M11" s="80"/>
      <c r="N11" s="80" t="s">
        <v>366</v>
      </c>
      <c r="O11" s="80"/>
      <c r="P11" s="80" t="s">
        <v>366</v>
      </c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 t="s">
        <v>366</v>
      </c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 t="s">
        <v>203</v>
      </c>
      <c r="BV11" s="80"/>
      <c r="BW11" s="80" t="s">
        <v>366</v>
      </c>
      <c r="BX11" s="80"/>
      <c r="BY11" s="80"/>
      <c r="BZ11" s="80"/>
      <c r="CA11" s="80"/>
      <c r="CB11" s="80" t="s">
        <v>366</v>
      </c>
      <c r="CC11" s="80"/>
      <c r="CD11" s="80"/>
    </row>
    <row r="12" spans="1:82" x14ac:dyDescent="0.3">
      <c r="A12" s="73">
        <f t="shared" ref="A12" si="1">A11+1</f>
        <v>4</v>
      </c>
      <c r="B12" s="31" t="s">
        <v>57</v>
      </c>
      <c r="C12" s="336" t="s">
        <v>58</v>
      </c>
      <c r="D12" s="88" t="s">
        <v>206</v>
      </c>
      <c r="E12" s="73" t="s">
        <v>38</v>
      </c>
      <c r="F12" s="73" t="s">
        <v>366</v>
      </c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 t="s">
        <v>203</v>
      </c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 t="s">
        <v>366</v>
      </c>
      <c r="BV12" s="80"/>
      <c r="BW12" s="80"/>
      <c r="BX12" s="80" t="s">
        <v>366</v>
      </c>
      <c r="BY12" s="80"/>
      <c r="BZ12" s="80"/>
      <c r="CA12" s="80"/>
      <c r="CB12" s="80"/>
      <c r="CC12" s="80"/>
      <c r="CD12" s="80"/>
    </row>
    <row r="13" spans="1:82" ht="27.6" x14ac:dyDescent="0.3">
      <c r="A13" s="73">
        <v>4</v>
      </c>
      <c r="B13" s="31" t="s">
        <v>220</v>
      </c>
      <c r="C13" s="337" t="s">
        <v>368</v>
      </c>
      <c r="D13" s="88" t="s">
        <v>206</v>
      </c>
      <c r="E13" s="73" t="s">
        <v>209</v>
      </c>
      <c r="F13" s="73" t="s">
        <v>366</v>
      </c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 t="s">
        <v>366</v>
      </c>
      <c r="AL13" s="80" t="s">
        <v>366</v>
      </c>
      <c r="AM13" s="80" t="s">
        <v>366</v>
      </c>
      <c r="AN13" s="80"/>
      <c r="AO13" s="80" t="s">
        <v>366</v>
      </c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 t="s">
        <v>366</v>
      </c>
      <c r="BZ13" s="80"/>
      <c r="CA13" s="80"/>
      <c r="CB13" s="80"/>
      <c r="CC13" s="80"/>
      <c r="CD13" s="80"/>
    </row>
    <row r="14" spans="1:82" x14ac:dyDescent="0.3">
      <c r="A14" s="73">
        <f t="shared" ref="A14" si="2">A13+1</f>
        <v>5</v>
      </c>
      <c r="B14" s="31" t="s">
        <v>59</v>
      </c>
      <c r="C14" s="336" t="s">
        <v>346</v>
      </c>
      <c r="D14" s="88" t="s">
        <v>206</v>
      </c>
      <c r="E14" s="73" t="s">
        <v>201</v>
      </c>
      <c r="F14" s="73" t="s">
        <v>366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 t="s">
        <v>366</v>
      </c>
      <c r="AM14" s="80"/>
      <c r="AN14" s="80"/>
      <c r="AO14" s="80"/>
      <c r="AP14" s="80" t="s">
        <v>366</v>
      </c>
      <c r="AQ14" s="80" t="s">
        <v>366</v>
      </c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 t="s">
        <v>366</v>
      </c>
      <c r="BV14" s="80" t="s">
        <v>366</v>
      </c>
      <c r="BW14" s="80"/>
      <c r="BX14" s="80" t="s">
        <v>203</v>
      </c>
      <c r="BY14" s="80"/>
      <c r="BZ14" s="80"/>
      <c r="CA14" s="80"/>
      <c r="CB14" s="80"/>
      <c r="CC14" s="80"/>
      <c r="CD14" s="80"/>
    </row>
    <row r="15" spans="1:82" x14ac:dyDescent="0.3">
      <c r="A15" s="73">
        <v>5</v>
      </c>
      <c r="B15" s="31" t="s">
        <v>60</v>
      </c>
      <c r="C15" s="336" t="s">
        <v>262</v>
      </c>
      <c r="D15" s="88" t="s">
        <v>210</v>
      </c>
      <c r="E15" s="73" t="s">
        <v>201</v>
      </c>
      <c r="F15" s="73" t="s">
        <v>366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 t="s">
        <v>203</v>
      </c>
      <c r="BN15" s="80"/>
      <c r="BO15" s="80"/>
      <c r="BP15" s="80"/>
      <c r="BQ15" s="80"/>
      <c r="BR15" s="80"/>
      <c r="BS15" s="80"/>
      <c r="BT15" s="80"/>
      <c r="BU15" s="80"/>
      <c r="BV15" s="80" t="s">
        <v>203</v>
      </c>
      <c r="BW15" s="80"/>
      <c r="BX15" s="80"/>
      <c r="BY15" s="80"/>
      <c r="BZ15" s="80"/>
      <c r="CA15" s="80"/>
      <c r="CB15" s="80" t="s">
        <v>203</v>
      </c>
      <c r="CC15" s="80"/>
      <c r="CD15" s="80"/>
    </row>
    <row r="16" spans="1:82" x14ac:dyDescent="0.3">
      <c r="A16" s="73">
        <f t="shared" ref="A16" si="3">A15+1</f>
        <v>6</v>
      </c>
      <c r="B16" s="31" t="s">
        <v>61</v>
      </c>
      <c r="C16" s="336" t="s">
        <v>221</v>
      </c>
      <c r="D16" s="88" t="s">
        <v>206</v>
      </c>
      <c r="E16" s="73" t="s">
        <v>38</v>
      </c>
      <c r="F16" s="73" t="s">
        <v>366</v>
      </c>
      <c r="G16" s="80" t="s">
        <v>203</v>
      </c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 t="s">
        <v>203</v>
      </c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</row>
    <row r="17" spans="1:82" x14ac:dyDescent="0.3">
      <c r="A17" s="73">
        <v>6</v>
      </c>
      <c r="B17" s="31" t="s">
        <v>62</v>
      </c>
      <c r="C17" s="336" t="s">
        <v>222</v>
      </c>
      <c r="D17" s="88" t="s">
        <v>207</v>
      </c>
      <c r="E17" s="73" t="s">
        <v>38</v>
      </c>
      <c r="F17" s="73" t="s">
        <v>203</v>
      </c>
      <c r="G17" s="80" t="s">
        <v>203</v>
      </c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 t="s">
        <v>203</v>
      </c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</row>
    <row r="18" spans="1:82" x14ac:dyDescent="0.3">
      <c r="A18" s="73">
        <f t="shared" ref="A18" si="4">A17+1</f>
        <v>7</v>
      </c>
      <c r="B18" s="31" t="s">
        <v>63</v>
      </c>
      <c r="C18" s="336" t="s">
        <v>223</v>
      </c>
      <c r="D18" s="88" t="s">
        <v>211</v>
      </c>
      <c r="E18" s="73" t="s">
        <v>38</v>
      </c>
      <c r="F18" s="73" t="s">
        <v>203</v>
      </c>
      <c r="G18" s="80" t="s">
        <v>203</v>
      </c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 t="s">
        <v>203</v>
      </c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</row>
    <row r="19" spans="1:82" x14ac:dyDescent="0.3">
      <c r="A19" s="73">
        <v>7</v>
      </c>
      <c r="B19" s="31" t="s">
        <v>64</v>
      </c>
      <c r="C19" s="336" t="s">
        <v>224</v>
      </c>
      <c r="D19" s="88" t="s">
        <v>206</v>
      </c>
      <c r="E19" s="73" t="s">
        <v>201</v>
      </c>
      <c r="F19" s="73" t="s">
        <v>203</v>
      </c>
      <c r="G19" s="80" t="s">
        <v>203</v>
      </c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 t="s">
        <v>203</v>
      </c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 t="s">
        <v>203</v>
      </c>
      <c r="BV19" s="80" t="s">
        <v>203</v>
      </c>
      <c r="BW19" s="80"/>
      <c r="BX19" s="80"/>
      <c r="BY19" s="80"/>
      <c r="BZ19" s="80"/>
      <c r="CA19" s="80"/>
      <c r="CB19" s="80" t="s">
        <v>203</v>
      </c>
      <c r="CC19" s="80"/>
      <c r="CD19" s="80"/>
    </row>
    <row r="20" spans="1:82" x14ac:dyDescent="0.3">
      <c r="A20" s="73">
        <f t="shared" ref="A20" si="5">A19+1</f>
        <v>8</v>
      </c>
      <c r="B20" s="31" t="s">
        <v>65</v>
      </c>
      <c r="C20" s="336" t="s">
        <v>225</v>
      </c>
      <c r="D20" s="88" t="s">
        <v>207</v>
      </c>
      <c r="E20" s="73" t="s">
        <v>201</v>
      </c>
      <c r="F20" s="73" t="s">
        <v>366</v>
      </c>
      <c r="G20" s="80" t="s">
        <v>203</v>
      </c>
      <c r="H20" s="80"/>
      <c r="I20" s="80"/>
      <c r="J20" s="80"/>
      <c r="K20" s="80"/>
      <c r="L20" s="80"/>
      <c r="M20" s="80"/>
      <c r="N20" s="80" t="s">
        <v>203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 t="s">
        <v>203</v>
      </c>
      <c r="AU20" s="80" t="s">
        <v>203</v>
      </c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</row>
    <row r="21" spans="1:82" x14ac:dyDescent="0.3">
      <c r="A21" s="73">
        <v>8</v>
      </c>
      <c r="B21" s="31" t="s">
        <v>66</v>
      </c>
      <c r="C21" s="336" t="s">
        <v>226</v>
      </c>
      <c r="D21" s="88" t="s">
        <v>211</v>
      </c>
      <c r="E21" s="73" t="s">
        <v>201</v>
      </c>
      <c r="F21" s="73" t="s">
        <v>366</v>
      </c>
      <c r="G21" s="80" t="s">
        <v>203</v>
      </c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 t="s">
        <v>203</v>
      </c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</row>
    <row r="22" spans="1:82" x14ac:dyDescent="0.3">
      <c r="A22" s="73">
        <f t="shared" ref="A22" si="6">A21+1</f>
        <v>9</v>
      </c>
      <c r="B22" s="31" t="s">
        <v>67</v>
      </c>
      <c r="C22" s="336" t="s">
        <v>227</v>
      </c>
      <c r="D22" s="88" t="s">
        <v>206</v>
      </c>
      <c r="E22" s="73" t="s">
        <v>212</v>
      </c>
      <c r="F22" s="73" t="s">
        <v>203</v>
      </c>
      <c r="G22" s="80"/>
      <c r="H22" s="80" t="s">
        <v>203</v>
      </c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 t="s">
        <v>203</v>
      </c>
      <c r="BC22" s="80" t="s">
        <v>203</v>
      </c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 t="s">
        <v>203</v>
      </c>
      <c r="BV22" s="80"/>
      <c r="BW22" s="80"/>
      <c r="BX22" s="80"/>
      <c r="BY22" s="80"/>
      <c r="BZ22" s="80"/>
      <c r="CA22" s="80"/>
      <c r="CB22" s="80"/>
      <c r="CC22" s="80"/>
      <c r="CD22" s="80"/>
    </row>
    <row r="23" spans="1:82" x14ac:dyDescent="0.3">
      <c r="A23" s="73">
        <v>9</v>
      </c>
      <c r="B23" s="338" t="s">
        <v>68</v>
      </c>
      <c r="C23" s="336" t="s">
        <v>228</v>
      </c>
      <c r="D23" s="88" t="s">
        <v>210</v>
      </c>
      <c r="E23" s="73" t="s">
        <v>213</v>
      </c>
      <c r="F23" s="73" t="s">
        <v>203</v>
      </c>
      <c r="G23" s="80"/>
      <c r="H23" s="80"/>
      <c r="I23" s="80"/>
      <c r="J23" s="80"/>
      <c r="K23" s="80"/>
      <c r="L23" s="80" t="s">
        <v>203</v>
      </c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 t="s">
        <v>203</v>
      </c>
      <c r="AU23" s="80"/>
      <c r="AV23" s="80"/>
      <c r="AW23" s="80"/>
      <c r="AX23" s="80"/>
      <c r="AY23" s="80"/>
      <c r="AZ23" s="80" t="s">
        <v>203</v>
      </c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</row>
    <row r="24" spans="1:82" x14ac:dyDescent="0.3">
      <c r="A24" s="73">
        <f t="shared" ref="A24" si="7">A23+1</f>
        <v>10</v>
      </c>
      <c r="B24" s="338" t="s">
        <v>69</v>
      </c>
      <c r="C24" s="336" t="s">
        <v>229</v>
      </c>
      <c r="D24" s="88" t="s">
        <v>206</v>
      </c>
      <c r="E24" s="73" t="s">
        <v>209</v>
      </c>
      <c r="F24" s="73" t="s">
        <v>203</v>
      </c>
      <c r="G24" s="80"/>
      <c r="H24" s="80"/>
      <c r="I24" s="80"/>
      <c r="J24" s="80" t="s">
        <v>203</v>
      </c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 t="s">
        <v>203</v>
      </c>
      <c r="Y24" s="80"/>
      <c r="Z24" s="80"/>
      <c r="AA24" s="80"/>
      <c r="AB24" s="80"/>
      <c r="AC24" s="80"/>
      <c r="AD24" s="80"/>
      <c r="AE24" s="80"/>
      <c r="AF24" s="80" t="s">
        <v>203</v>
      </c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 t="s">
        <v>203</v>
      </c>
      <c r="AV24" s="80"/>
      <c r="AW24" s="80" t="s">
        <v>203</v>
      </c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  <c r="BZ24" s="80" t="s">
        <v>203</v>
      </c>
      <c r="CA24" s="80"/>
      <c r="CB24" s="80"/>
      <c r="CC24" s="80"/>
      <c r="CD24" s="80"/>
    </row>
    <row r="25" spans="1:82" ht="27.6" x14ac:dyDescent="0.3">
      <c r="A25" s="73">
        <v>10</v>
      </c>
      <c r="B25" s="338" t="s">
        <v>70</v>
      </c>
      <c r="C25" s="337" t="s">
        <v>360</v>
      </c>
      <c r="D25" s="88" t="s">
        <v>206</v>
      </c>
      <c r="E25" s="73" t="s">
        <v>212</v>
      </c>
      <c r="F25" s="73" t="s">
        <v>203</v>
      </c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 t="s">
        <v>203</v>
      </c>
      <c r="Y25" s="80"/>
      <c r="Z25" s="80" t="s">
        <v>203</v>
      </c>
      <c r="AA25" s="80"/>
      <c r="AB25" s="80"/>
      <c r="AC25" s="80"/>
      <c r="AD25" s="80"/>
      <c r="AE25" s="80"/>
      <c r="AF25" s="80"/>
      <c r="AG25" s="80"/>
      <c r="AH25" s="80" t="s">
        <v>203</v>
      </c>
      <c r="AI25" s="80"/>
      <c r="AJ25" s="80"/>
      <c r="AK25" s="80"/>
      <c r="AL25" s="80"/>
      <c r="AM25" s="80"/>
      <c r="AN25" s="80"/>
      <c r="AO25" s="80"/>
      <c r="AP25" s="80" t="s">
        <v>203</v>
      </c>
      <c r="AQ25" s="80"/>
      <c r="AR25" s="80"/>
      <c r="AS25" s="80"/>
      <c r="AT25" s="80" t="s">
        <v>203</v>
      </c>
      <c r="AU25" s="80" t="s">
        <v>203</v>
      </c>
      <c r="AV25" s="80"/>
      <c r="AW25" s="80" t="s">
        <v>203</v>
      </c>
      <c r="AX25" s="80"/>
      <c r="AY25" s="80" t="s">
        <v>203</v>
      </c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 t="s">
        <v>203</v>
      </c>
      <c r="BO25" s="80"/>
      <c r="BP25" s="80"/>
      <c r="BQ25" s="80" t="s">
        <v>203</v>
      </c>
      <c r="BR25" s="80" t="s">
        <v>203</v>
      </c>
      <c r="BS25" s="80"/>
      <c r="BT25" s="80"/>
      <c r="BU25" s="80"/>
      <c r="BV25" s="80" t="s">
        <v>203</v>
      </c>
      <c r="BW25" s="80" t="s">
        <v>203</v>
      </c>
      <c r="BX25" s="80"/>
      <c r="BY25" s="80"/>
      <c r="BZ25" s="80"/>
      <c r="CA25" s="80"/>
      <c r="CB25" s="80"/>
      <c r="CC25" s="80"/>
      <c r="CD25" s="80"/>
    </row>
    <row r="26" spans="1:82" ht="27.6" x14ac:dyDescent="0.3">
      <c r="A26" s="73">
        <f t="shared" ref="A26" si="8">A25+1</f>
        <v>11</v>
      </c>
      <c r="B26" s="338" t="s">
        <v>71</v>
      </c>
      <c r="C26" s="337" t="s">
        <v>361</v>
      </c>
      <c r="D26" s="88" t="s">
        <v>207</v>
      </c>
      <c r="E26" s="73" t="s">
        <v>213</v>
      </c>
      <c r="F26" s="73" t="s">
        <v>203</v>
      </c>
      <c r="G26" s="80"/>
      <c r="H26" s="80"/>
      <c r="I26" s="80"/>
      <c r="J26" s="80"/>
      <c r="K26" s="80"/>
      <c r="L26" s="80" t="s">
        <v>203</v>
      </c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 t="s">
        <v>203</v>
      </c>
      <c r="BD26" s="80"/>
      <c r="BE26" s="80" t="s">
        <v>203</v>
      </c>
      <c r="BF26" s="80"/>
      <c r="BG26" s="80"/>
      <c r="BH26" s="80"/>
      <c r="BI26" s="80"/>
      <c r="BJ26" s="80"/>
      <c r="BK26" s="80"/>
      <c r="BL26" s="80"/>
      <c r="BM26" s="80"/>
      <c r="BN26" s="80"/>
      <c r="BO26" s="80"/>
      <c r="BP26" s="80"/>
      <c r="BQ26" s="80"/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</row>
    <row r="27" spans="1:82" ht="27.6" x14ac:dyDescent="0.3">
      <c r="A27" s="73">
        <v>11</v>
      </c>
      <c r="B27" s="338" t="s">
        <v>72</v>
      </c>
      <c r="C27" s="337" t="s">
        <v>362</v>
      </c>
      <c r="D27" s="88" t="s">
        <v>206</v>
      </c>
      <c r="E27" s="73" t="s">
        <v>209</v>
      </c>
      <c r="F27" s="73" t="s">
        <v>203</v>
      </c>
      <c r="G27" s="80"/>
      <c r="H27" s="80"/>
      <c r="I27" s="80" t="s">
        <v>203</v>
      </c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 t="s">
        <v>203</v>
      </c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0"/>
      <c r="BN27" s="80"/>
      <c r="BO27" s="80"/>
      <c r="BP27" s="80" t="s">
        <v>203</v>
      </c>
      <c r="BQ27" s="80"/>
      <c r="BR27" s="80"/>
      <c r="BS27" s="80"/>
      <c r="BT27" s="80"/>
      <c r="BU27" s="80" t="s">
        <v>203</v>
      </c>
      <c r="BV27" s="80"/>
      <c r="BW27" s="80"/>
      <c r="BX27" s="80"/>
      <c r="BY27" s="80"/>
      <c r="BZ27" s="80"/>
      <c r="CA27" s="80"/>
      <c r="CB27" s="80"/>
      <c r="CC27" s="80"/>
      <c r="CD27" s="80"/>
    </row>
    <row r="28" spans="1:82" ht="27.6" x14ac:dyDescent="0.3">
      <c r="A28" s="73">
        <f t="shared" ref="A28" si="9">A27+1</f>
        <v>12</v>
      </c>
      <c r="B28" s="338" t="s">
        <v>74</v>
      </c>
      <c r="C28" s="337" t="s">
        <v>363</v>
      </c>
      <c r="D28" s="88" t="s">
        <v>211</v>
      </c>
      <c r="E28" s="73" t="s">
        <v>209</v>
      </c>
      <c r="F28" s="73" t="s">
        <v>203</v>
      </c>
      <c r="G28" s="80" t="s">
        <v>203</v>
      </c>
      <c r="H28" s="80"/>
      <c r="I28" s="80"/>
      <c r="J28" s="80"/>
      <c r="K28" s="80"/>
      <c r="L28" s="80"/>
      <c r="M28" s="80"/>
      <c r="N28" s="80"/>
      <c r="O28" s="80"/>
      <c r="P28" s="80"/>
      <c r="Q28" s="80" t="s">
        <v>203</v>
      </c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 t="s">
        <v>203</v>
      </c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S28" s="80" t="s">
        <v>203</v>
      </c>
      <c r="BT28" s="80"/>
      <c r="BU28" s="80"/>
      <c r="BV28" s="80"/>
      <c r="BW28" s="80"/>
      <c r="BX28" s="80" t="s">
        <v>203</v>
      </c>
      <c r="BY28" s="80"/>
      <c r="BZ28" s="80"/>
      <c r="CA28" s="80"/>
      <c r="CB28" s="80"/>
      <c r="CC28" s="80"/>
      <c r="CD28" s="80"/>
    </row>
    <row r="29" spans="1:82" ht="27.6" x14ac:dyDescent="0.3">
      <c r="A29" s="73">
        <v>12</v>
      </c>
      <c r="B29" s="338" t="s">
        <v>75</v>
      </c>
      <c r="C29" s="337" t="s">
        <v>364</v>
      </c>
      <c r="D29" s="88" t="s">
        <v>210</v>
      </c>
      <c r="E29" s="73" t="s">
        <v>213</v>
      </c>
      <c r="F29" s="73" t="s">
        <v>203</v>
      </c>
      <c r="G29" s="80" t="s">
        <v>203</v>
      </c>
      <c r="H29" s="80"/>
      <c r="I29" s="80"/>
      <c r="J29" s="80"/>
      <c r="K29" s="80"/>
      <c r="L29" s="80"/>
      <c r="M29" s="80"/>
      <c r="N29" s="80"/>
      <c r="O29" s="80"/>
      <c r="P29" s="80"/>
      <c r="Q29" s="80" t="s">
        <v>203</v>
      </c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 t="s">
        <v>203</v>
      </c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80"/>
      <c r="BN29" s="80"/>
      <c r="BO29" s="80"/>
      <c r="BP29" s="80"/>
      <c r="BQ29" s="80"/>
      <c r="BR29" s="80"/>
      <c r="BS29" s="80" t="s">
        <v>203</v>
      </c>
      <c r="BT29" s="80"/>
      <c r="BU29" s="80"/>
      <c r="BV29" s="80"/>
      <c r="BW29" s="80"/>
      <c r="BX29" s="80" t="s">
        <v>203</v>
      </c>
      <c r="BY29" s="80"/>
      <c r="BZ29" s="80"/>
      <c r="CA29" s="80"/>
      <c r="CB29" s="80"/>
      <c r="CC29" s="80"/>
      <c r="CD29" s="80"/>
    </row>
    <row r="30" spans="1:82" x14ac:dyDescent="0.3">
      <c r="A30" s="73">
        <f t="shared" ref="A30" si="10">A29+1</f>
        <v>13</v>
      </c>
      <c r="B30" s="338" t="s">
        <v>76</v>
      </c>
      <c r="C30" s="336" t="s">
        <v>236</v>
      </c>
      <c r="D30" s="88" t="s">
        <v>206</v>
      </c>
      <c r="E30" s="73" t="s">
        <v>213</v>
      </c>
      <c r="F30" s="73" t="s">
        <v>203</v>
      </c>
      <c r="G30" s="80"/>
      <c r="H30" s="80"/>
      <c r="I30" s="80"/>
      <c r="J30" s="80"/>
      <c r="K30" s="80"/>
      <c r="L30" s="80"/>
      <c r="M30" s="80"/>
      <c r="N30" s="80"/>
      <c r="O30" s="80" t="s">
        <v>203</v>
      </c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 t="s">
        <v>203</v>
      </c>
      <c r="AU30" s="80"/>
      <c r="AV30" s="80"/>
      <c r="AW30" s="80"/>
      <c r="AX30" s="80"/>
      <c r="AY30" s="80"/>
      <c r="AZ30" s="80"/>
      <c r="BA30" s="80"/>
      <c r="BB30" s="80"/>
      <c r="BC30" s="80" t="s">
        <v>203</v>
      </c>
      <c r="BD30" s="80"/>
      <c r="BE30" s="80"/>
      <c r="BF30" s="80"/>
      <c r="BG30" s="80"/>
      <c r="BH30" s="80"/>
      <c r="BI30" s="80"/>
      <c r="BJ30" s="80"/>
      <c r="BK30" s="80"/>
      <c r="BL30" s="80"/>
      <c r="BM30" s="80"/>
      <c r="BN30" s="80"/>
      <c r="BO30" s="80"/>
      <c r="BP30" s="80"/>
      <c r="BQ30" s="80"/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</row>
    <row r="31" spans="1:82" ht="41.4" x14ac:dyDescent="0.3">
      <c r="A31" s="73">
        <v>13</v>
      </c>
      <c r="B31" s="338" t="s">
        <v>83</v>
      </c>
      <c r="C31" s="337" t="s">
        <v>347</v>
      </c>
      <c r="D31" s="88" t="s">
        <v>211</v>
      </c>
      <c r="E31" s="73" t="s">
        <v>213</v>
      </c>
      <c r="F31" s="73" t="s">
        <v>203</v>
      </c>
      <c r="G31" s="80" t="s">
        <v>203</v>
      </c>
      <c r="H31" s="80"/>
      <c r="I31" s="80"/>
      <c r="J31" s="80"/>
      <c r="K31" s="80"/>
      <c r="L31" s="80"/>
      <c r="M31" s="80"/>
      <c r="N31" s="80"/>
      <c r="O31" s="80"/>
      <c r="P31" s="80"/>
      <c r="Q31" s="80" t="s">
        <v>203</v>
      </c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 t="s">
        <v>203</v>
      </c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0" t="s">
        <v>203</v>
      </c>
      <c r="BT31" s="80"/>
      <c r="BU31" s="80"/>
      <c r="BV31" s="80"/>
      <c r="BW31" s="80"/>
      <c r="BX31" s="80" t="s">
        <v>203</v>
      </c>
      <c r="BY31" s="80"/>
      <c r="BZ31" s="80"/>
      <c r="CA31" s="80"/>
      <c r="CB31" s="80"/>
      <c r="CC31" s="80"/>
      <c r="CD31" s="80"/>
    </row>
    <row r="32" spans="1:82" ht="41.4" x14ac:dyDescent="0.3">
      <c r="A32" s="73">
        <f t="shared" ref="A32" si="11">A31+1</f>
        <v>14</v>
      </c>
      <c r="B32" s="338" t="s">
        <v>84</v>
      </c>
      <c r="C32" s="337" t="s">
        <v>352</v>
      </c>
      <c r="D32" s="88" t="s">
        <v>215</v>
      </c>
      <c r="E32" s="73" t="s">
        <v>213</v>
      </c>
      <c r="F32" s="73" t="s">
        <v>203</v>
      </c>
      <c r="G32" s="80"/>
      <c r="H32" s="80"/>
      <c r="I32" s="80"/>
      <c r="J32" s="80"/>
      <c r="K32" s="80"/>
      <c r="L32" s="80" t="s">
        <v>203</v>
      </c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 t="s">
        <v>203</v>
      </c>
      <c r="AU32" s="80"/>
      <c r="AV32" s="80"/>
      <c r="AW32" s="80"/>
      <c r="AX32" s="80"/>
      <c r="AY32" s="80"/>
      <c r="AZ32" s="80" t="s">
        <v>203</v>
      </c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80"/>
      <c r="BN32" s="80"/>
      <c r="BO32" s="80"/>
      <c r="BP32" s="80"/>
      <c r="BQ32" s="80"/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</row>
    <row r="33" spans="1:82" ht="41.4" x14ac:dyDescent="0.3">
      <c r="A33" s="73">
        <v>14</v>
      </c>
      <c r="B33" s="338" t="s">
        <v>85</v>
      </c>
      <c r="C33" s="337" t="s">
        <v>353</v>
      </c>
      <c r="D33" s="88" t="s">
        <v>210</v>
      </c>
      <c r="E33" s="73" t="s">
        <v>217</v>
      </c>
      <c r="F33" s="73" t="s">
        <v>203</v>
      </c>
      <c r="G33" s="80" t="s">
        <v>203</v>
      </c>
      <c r="H33" s="80" t="s">
        <v>203</v>
      </c>
      <c r="I33" s="80" t="s">
        <v>203</v>
      </c>
      <c r="J33" s="80"/>
      <c r="K33" s="80"/>
      <c r="L33" s="80"/>
      <c r="M33" s="80"/>
      <c r="N33" s="80"/>
      <c r="O33" s="80"/>
      <c r="P33" s="80"/>
      <c r="Q33" s="80"/>
      <c r="R33" s="80" t="s">
        <v>203</v>
      </c>
      <c r="S33" s="80"/>
      <c r="T33" s="80" t="s">
        <v>203</v>
      </c>
      <c r="U33" s="80"/>
      <c r="V33" s="80" t="s">
        <v>203</v>
      </c>
      <c r="W33" s="80"/>
      <c r="X33" s="80"/>
      <c r="Y33" s="80"/>
      <c r="Z33" s="80"/>
      <c r="AA33" s="80"/>
      <c r="AB33" s="80"/>
      <c r="AC33" s="80" t="s">
        <v>203</v>
      </c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 t="s">
        <v>203</v>
      </c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 t="s">
        <v>203</v>
      </c>
      <c r="BE33" s="80" t="s">
        <v>203</v>
      </c>
      <c r="BF33" s="80" t="s">
        <v>203</v>
      </c>
      <c r="BG33" s="80"/>
      <c r="BH33" s="80" t="s">
        <v>203</v>
      </c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 t="s">
        <v>203</v>
      </c>
      <c r="BV33" s="80" t="s">
        <v>203</v>
      </c>
      <c r="BW33" s="80"/>
      <c r="BX33" s="80"/>
      <c r="BY33" s="80"/>
      <c r="BZ33" s="80"/>
      <c r="CA33" s="80"/>
      <c r="CB33" s="80"/>
      <c r="CC33" s="80"/>
      <c r="CD33" s="80"/>
    </row>
    <row r="34" spans="1:82" ht="41.4" x14ac:dyDescent="0.3">
      <c r="A34" s="73">
        <f t="shared" ref="A34" si="12">A33+1</f>
        <v>15</v>
      </c>
      <c r="B34" s="338" t="s">
        <v>86</v>
      </c>
      <c r="C34" s="337" t="s">
        <v>354</v>
      </c>
      <c r="D34" s="88" t="s">
        <v>210</v>
      </c>
      <c r="E34" s="73" t="s">
        <v>213</v>
      </c>
      <c r="F34" s="73" t="s">
        <v>203</v>
      </c>
      <c r="G34" s="80"/>
      <c r="H34" s="80"/>
      <c r="I34" s="80"/>
      <c r="J34" s="80"/>
      <c r="K34" s="80"/>
      <c r="L34" s="80"/>
      <c r="M34" s="80" t="s">
        <v>203</v>
      </c>
      <c r="N34" s="80"/>
      <c r="O34" s="80"/>
      <c r="P34" s="80" t="s">
        <v>203</v>
      </c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 t="s">
        <v>203</v>
      </c>
      <c r="BE34" s="80" t="s">
        <v>203</v>
      </c>
      <c r="BF34" s="80"/>
      <c r="BG34" s="80"/>
      <c r="BH34" s="80"/>
      <c r="BI34" s="80" t="s">
        <v>203</v>
      </c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</row>
    <row r="35" spans="1:82" x14ac:dyDescent="0.3">
      <c r="A35" s="73">
        <v>15</v>
      </c>
      <c r="B35" s="338" t="s">
        <v>80</v>
      </c>
      <c r="C35" s="336" t="s">
        <v>237</v>
      </c>
      <c r="D35" s="88" t="s">
        <v>211</v>
      </c>
      <c r="E35" s="73" t="s">
        <v>213</v>
      </c>
      <c r="F35" s="73" t="s">
        <v>203</v>
      </c>
      <c r="G35" s="80"/>
      <c r="H35" s="80"/>
      <c r="I35" s="80"/>
      <c r="J35" s="80"/>
      <c r="K35" s="80"/>
      <c r="L35" s="80"/>
      <c r="M35" s="80"/>
      <c r="N35" s="80"/>
      <c r="O35" s="80"/>
      <c r="P35" s="80" t="s">
        <v>203</v>
      </c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 t="s">
        <v>203</v>
      </c>
      <c r="BJ35" s="80"/>
      <c r="BK35" s="80"/>
      <c r="BL35" s="80"/>
      <c r="BM35" s="80"/>
      <c r="BN35" s="80"/>
      <c r="BO35" s="80"/>
      <c r="BP35" s="80"/>
      <c r="BQ35" s="80"/>
      <c r="BR35" s="80" t="s">
        <v>203</v>
      </c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</row>
    <row r="36" spans="1:82" ht="27.6" x14ac:dyDescent="0.3">
      <c r="A36" s="73">
        <f t="shared" ref="A36" si="13">A35+1</f>
        <v>16</v>
      </c>
      <c r="B36" s="338" t="s">
        <v>272</v>
      </c>
      <c r="C36" s="336" t="s">
        <v>238</v>
      </c>
      <c r="D36" s="88" t="s">
        <v>210</v>
      </c>
      <c r="E36" s="73" t="s">
        <v>213</v>
      </c>
      <c r="F36" s="73" t="s">
        <v>203</v>
      </c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 t="s">
        <v>203</v>
      </c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 t="s">
        <v>203</v>
      </c>
      <c r="BD36" s="80" t="s">
        <v>203</v>
      </c>
      <c r="BE36" s="80"/>
      <c r="BF36" s="80" t="s">
        <v>203</v>
      </c>
      <c r="BG36" s="80" t="s">
        <v>203</v>
      </c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 t="s">
        <v>203</v>
      </c>
      <c r="BW36" s="80"/>
      <c r="BX36" s="80"/>
      <c r="BY36" s="80" t="s">
        <v>203</v>
      </c>
      <c r="BZ36" s="80"/>
      <c r="CA36" s="80"/>
      <c r="CB36" s="80"/>
      <c r="CC36" s="80"/>
      <c r="CD36" s="80"/>
    </row>
    <row r="37" spans="1:82" x14ac:dyDescent="0.3">
      <c r="A37" s="73">
        <v>16</v>
      </c>
      <c r="B37" s="338" t="s">
        <v>273</v>
      </c>
      <c r="C37" s="336" t="s">
        <v>239</v>
      </c>
      <c r="D37" s="88" t="s">
        <v>210</v>
      </c>
      <c r="E37" s="73" t="s">
        <v>213</v>
      </c>
      <c r="F37" s="73" t="s">
        <v>203</v>
      </c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 t="s">
        <v>203</v>
      </c>
      <c r="R37" s="80"/>
      <c r="S37" s="80" t="s">
        <v>203</v>
      </c>
      <c r="T37" s="80"/>
      <c r="U37" s="80" t="s">
        <v>203</v>
      </c>
      <c r="V37" s="80"/>
      <c r="W37" s="80"/>
      <c r="X37" s="80"/>
      <c r="Y37" s="80"/>
      <c r="Z37" s="80"/>
      <c r="AA37" s="80"/>
      <c r="AB37" s="80"/>
      <c r="AC37" s="80"/>
      <c r="AD37" s="80" t="s">
        <v>203</v>
      </c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 t="s">
        <v>203</v>
      </c>
      <c r="BD37" s="80" t="s">
        <v>203</v>
      </c>
      <c r="BE37" s="80"/>
      <c r="BF37" s="80"/>
      <c r="BG37" s="80" t="s">
        <v>203</v>
      </c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 t="s">
        <v>203</v>
      </c>
      <c r="BY37" s="80" t="s">
        <v>203</v>
      </c>
      <c r="BZ37" s="80"/>
      <c r="CA37" s="80"/>
      <c r="CB37" s="80"/>
      <c r="CC37" s="80"/>
      <c r="CD37" s="80"/>
    </row>
    <row r="38" spans="1:82" ht="27.6" x14ac:dyDescent="0.3">
      <c r="A38" s="73">
        <f t="shared" ref="A38" si="14">A37+1</f>
        <v>17</v>
      </c>
      <c r="B38" s="338" t="s">
        <v>274</v>
      </c>
      <c r="C38" s="337" t="s">
        <v>355</v>
      </c>
      <c r="D38" s="88" t="s">
        <v>214</v>
      </c>
      <c r="E38" s="73" t="s">
        <v>213</v>
      </c>
      <c r="F38" s="73" t="s">
        <v>203</v>
      </c>
      <c r="G38" s="80"/>
      <c r="H38" s="80"/>
      <c r="I38" s="80"/>
      <c r="J38" s="80"/>
      <c r="K38" s="80"/>
      <c r="L38" s="80"/>
      <c r="M38" s="80"/>
      <c r="N38" s="80"/>
      <c r="O38" s="80"/>
      <c r="P38" s="80" t="s">
        <v>203</v>
      </c>
      <c r="Q38" s="80"/>
      <c r="R38" s="80"/>
      <c r="S38" s="80" t="s">
        <v>203</v>
      </c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 t="s">
        <v>203</v>
      </c>
      <c r="BO38" s="80" t="s">
        <v>203</v>
      </c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</row>
    <row r="39" spans="1:82" ht="27.6" x14ac:dyDescent="0.3">
      <c r="A39" s="73">
        <v>17</v>
      </c>
      <c r="B39" s="338" t="s">
        <v>275</v>
      </c>
      <c r="C39" s="337" t="s">
        <v>356</v>
      </c>
      <c r="D39" s="88" t="s">
        <v>207</v>
      </c>
      <c r="E39" s="73" t="s">
        <v>213</v>
      </c>
      <c r="F39" s="73" t="s">
        <v>203</v>
      </c>
      <c r="G39" s="80"/>
      <c r="H39" s="80"/>
      <c r="I39" s="80"/>
      <c r="J39" s="80"/>
      <c r="K39" s="80"/>
      <c r="L39" s="80"/>
      <c r="M39" s="80"/>
      <c r="N39" s="80"/>
      <c r="O39" s="80"/>
      <c r="P39" s="80" t="s">
        <v>203</v>
      </c>
      <c r="Q39" s="80"/>
      <c r="R39" s="80"/>
      <c r="S39" s="80" t="s">
        <v>203</v>
      </c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 t="s">
        <v>203</v>
      </c>
      <c r="BO39" s="80" t="s">
        <v>203</v>
      </c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</row>
    <row r="40" spans="1:82" x14ac:dyDescent="0.3">
      <c r="A40" s="73">
        <f t="shared" ref="A40" si="15">A39+1</f>
        <v>18</v>
      </c>
      <c r="B40" s="338" t="s">
        <v>276</v>
      </c>
      <c r="C40" s="337" t="s">
        <v>277</v>
      </c>
      <c r="D40" s="88" t="s">
        <v>211</v>
      </c>
      <c r="E40" s="73" t="s">
        <v>213</v>
      </c>
      <c r="F40" s="73" t="s">
        <v>203</v>
      </c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 t="s">
        <v>203</v>
      </c>
      <c r="S40" s="80"/>
      <c r="T40" s="80"/>
      <c r="U40" s="80"/>
      <c r="V40" s="80"/>
      <c r="W40" s="80" t="s">
        <v>203</v>
      </c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 t="s">
        <v>203</v>
      </c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 t="s">
        <v>203</v>
      </c>
      <c r="BY40" s="80"/>
      <c r="BZ40" s="80"/>
      <c r="CA40" s="80"/>
      <c r="CB40" s="80"/>
      <c r="CC40" s="80"/>
      <c r="CD40" s="80"/>
    </row>
    <row r="41" spans="1:82" x14ac:dyDescent="0.3">
      <c r="A41" s="73">
        <v>18</v>
      </c>
      <c r="B41" s="338" t="s">
        <v>278</v>
      </c>
      <c r="C41" s="336" t="s">
        <v>279</v>
      </c>
      <c r="D41" s="88" t="s">
        <v>207</v>
      </c>
      <c r="E41" s="73" t="s">
        <v>213</v>
      </c>
      <c r="F41" s="73" t="s">
        <v>203</v>
      </c>
      <c r="G41" s="80"/>
      <c r="H41" s="80"/>
      <c r="I41" s="80"/>
      <c r="J41" s="80"/>
      <c r="K41" s="80"/>
      <c r="L41" s="80" t="s">
        <v>203</v>
      </c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 t="s">
        <v>203</v>
      </c>
      <c r="AU41" s="80"/>
      <c r="AV41" s="80"/>
      <c r="AW41" s="80"/>
      <c r="AX41" s="80"/>
      <c r="AY41" s="80"/>
      <c r="AZ41" s="80" t="s">
        <v>203</v>
      </c>
      <c r="BA41" s="80"/>
      <c r="BB41" s="80"/>
      <c r="BC41" s="80"/>
      <c r="BD41" s="80"/>
      <c r="BE41" s="80"/>
      <c r="BF41" s="80"/>
      <c r="BG41" s="80"/>
      <c r="BH41" s="80"/>
      <c r="BI41" s="80"/>
      <c r="BJ41" s="80"/>
      <c r="BK41" s="80"/>
      <c r="BL41" s="80"/>
      <c r="BM41" s="80"/>
      <c r="BN41" s="80"/>
      <c r="BO41" s="80"/>
      <c r="BP41" s="80"/>
      <c r="BQ41" s="80"/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</row>
    <row r="42" spans="1:82" x14ac:dyDescent="0.3">
      <c r="A42" s="73">
        <f t="shared" ref="A42" si="16">A41+1</f>
        <v>19</v>
      </c>
      <c r="B42" s="338" t="s">
        <v>280</v>
      </c>
      <c r="C42" s="336" t="s">
        <v>281</v>
      </c>
      <c r="D42" s="88" t="s">
        <v>207</v>
      </c>
      <c r="E42" s="73" t="s">
        <v>213</v>
      </c>
      <c r="F42" s="73" t="s">
        <v>203</v>
      </c>
      <c r="G42" s="80" t="s">
        <v>203</v>
      </c>
      <c r="H42" s="80" t="s">
        <v>203</v>
      </c>
      <c r="I42" s="80"/>
      <c r="J42" s="80"/>
      <c r="K42" s="80"/>
      <c r="L42" s="80"/>
      <c r="M42" s="80"/>
      <c r="N42" s="80"/>
      <c r="O42" s="80" t="s">
        <v>203</v>
      </c>
      <c r="P42" s="80" t="s">
        <v>203</v>
      </c>
      <c r="Q42" s="80" t="s">
        <v>203</v>
      </c>
      <c r="R42" s="80"/>
      <c r="S42" s="80"/>
      <c r="T42" s="80" t="s">
        <v>203</v>
      </c>
      <c r="U42" s="80"/>
      <c r="V42" s="80" t="s">
        <v>203</v>
      </c>
      <c r="W42" s="80"/>
      <c r="X42" s="80"/>
      <c r="Y42" s="80"/>
      <c r="Z42" s="80"/>
      <c r="AA42" s="80"/>
      <c r="AB42" s="80"/>
      <c r="AC42" s="80" t="s">
        <v>203</v>
      </c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 t="s">
        <v>203</v>
      </c>
      <c r="BG42" s="80"/>
      <c r="BH42" s="80" t="s">
        <v>203</v>
      </c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 t="s">
        <v>203</v>
      </c>
      <c r="BV42" s="80" t="s">
        <v>203</v>
      </c>
      <c r="BW42" s="80" t="s">
        <v>203</v>
      </c>
      <c r="BX42" s="80"/>
      <c r="BY42" s="80"/>
      <c r="BZ42" s="80"/>
      <c r="CA42" s="80"/>
      <c r="CB42" s="80"/>
      <c r="CC42" s="80"/>
      <c r="CD42" s="80"/>
    </row>
    <row r="43" spans="1:82" ht="27.6" x14ac:dyDescent="0.3">
      <c r="A43" s="73">
        <v>19</v>
      </c>
      <c r="B43" s="338" t="s">
        <v>88</v>
      </c>
      <c r="C43" s="336" t="s">
        <v>242</v>
      </c>
      <c r="D43" s="88" t="s">
        <v>215</v>
      </c>
      <c r="E43" s="73" t="s">
        <v>213</v>
      </c>
      <c r="F43" s="73" t="s">
        <v>203</v>
      </c>
      <c r="G43" s="80"/>
      <c r="H43" s="80"/>
      <c r="I43" s="80"/>
      <c r="J43" s="80"/>
      <c r="K43" s="80"/>
      <c r="L43" s="80" t="s">
        <v>203</v>
      </c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 t="s">
        <v>203</v>
      </c>
      <c r="AU43" s="80"/>
      <c r="AV43" s="80"/>
      <c r="AW43" s="80" t="s">
        <v>203</v>
      </c>
      <c r="AX43" s="80" t="s">
        <v>203</v>
      </c>
      <c r="AY43" s="80" t="s">
        <v>203</v>
      </c>
      <c r="AZ43" s="80"/>
      <c r="BA43" s="80"/>
      <c r="BB43" s="80"/>
      <c r="BC43" s="80"/>
      <c r="BD43" s="80"/>
      <c r="BE43" s="80"/>
      <c r="BF43" s="80" t="s">
        <v>203</v>
      </c>
      <c r="BG43" s="80"/>
      <c r="BH43" s="80"/>
      <c r="BI43" s="80" t="s">
        <v>203</v>
      </c>
      <c r="BJ43" s="80"/>
      <c r="BK43" s="80"/>
      <c r="BL43" s="80"/>
      <c r="BM43" s="80"/>
      <c r="BN43" s="80"/>
      <c r="BO43" s="80"/>
      <c r="BP43" s="80"/>
      <c r="BQ43" s="80"/>
      <c r="BR43" s="80" t="s">
        <v>203</v>
      </c>
      <c r="BS43" s="80"/>
      <c r="BT43" s="80"/>
      <c r="BU43" s="80" t="s">
        <v>203</v>
      </c>
      <c r="BV43" s="80"/>
      <c r="BW43" s="80" t="s">
        <v>203</v>
      </c>
      <c r="BX43" s="80"/>
      <c r="BY43" s="80"/>
      <c r="BZ43" s="80"/>
      <c r="CA43" s="80"/>
      <c r="CB43" s="80"/>
      <c r="CC43" s="80"/>
      <c r="CD43" s="80"/>
    </row>
    <row r="44" spans="1:82" x14ac:dyDescent="0.3">
      <c r="A44" s="73">
        <f t="shared" ref="A44" si="17">A43+1</f>
        <v>20</v>
      </c>
      <c r="B44" s="338" t="s">
        <v>282</v>
      </c>
      <c r="C44" s="336" t="s">
        <v>243</v>
      </c>
      <c r="D44" s="88" t="s">
        <v>211</v>
      </c>
      <c r="E44" s="73" t="s">
        <v>212</v>
      </c>
      <c r="F44" s="73" t="s">
        <v>203</v>
      </c>
      <c r="G44" s="80"/>
      <c r="H44" s="80"/>
      <c r="I44" s="80"/>
      <c r="J44" s="80"/>
      <c r="K44" s="80" t="s">
        <v>203</v>
      </c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 t="s">
        <v>203</v>
      </c>
      <c r="Z44" s="80"/>
      <c r="AA44" s="80"/>
      <c r="AB44" s="80"/>
      <c r="AC44" s="80"/>
      <c r="AD44" s="80"/>
      <c r="AE44" s="80"/>
      <c r="AF44" s="80" t="s">
        <v>203</v>
      </c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 t="s">
        <v>203</v>
      </c>
      <c r="AX44" s="80"/>
      <c r="AY44" s="80"/>
      <c r="AZ44" s="80"/>
      <c r="BA44" s="80"/>
      <c r="BB44" s="80"/>
      <c r="BC44" s="80"/>
      <c r="BD44" s="80"/>
      <c r="BE44" s="80" t="s">
        <v>203</v>
      </c>
      <c r="BF44" s="80"/>
      <c r="BG44" s="80"/>
      <c r="BH44" s="80"/>
      <c r="BI44" s="80"/>
      <c r="BJ44" s="80"/>
      <c r="BK44" s="80"/>
      <c r="BL44" s="80"/>
      <c r="BM44" s="80" t="s">
        <v>203</v>
      </c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 t="s">
        <v>203</v>
      </c>
      <c r="CB44" s="80"/>
      <c r="CC44" s="80"/>
      <c r="CD44" s="80"/>
    </row>
    <row r="45" spans="1:82" x14ac:dyDescent="0.3">
      <c r="A45" s="73">
        <v>20</v>
      </c>
      <c r="B45" s="338" t="s">
        <v>283</v>
      </c>
      <c r="C45" s="336" t="s">
        <v>244</v>
      </c>
      <c r="D45" s="88" t="s">
        <v>214</v>
      </c>
      <c r="E45" s="73" t="s">
        <v>212</v>
      </c>
      <c r="F45" s="73" t="s">
        <v>203</v>
      </c>
      <c r="G45" s="80"/>
      <c r="H45" s="80"/>
      <c r="I45" s="80"/>
      <c r="J45" s="80"/>
      <c r="K45" s="80" t="s">
        <v>203</v>
      </c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 t="s">
        <v>203</v>
      </c>
      <c r="Z45" s="80"/>
      <c r="AA45" s="80"/>
      <c r="AB45" s="80"/>
      <c r="AC45" s="80"/>
      <c r="AD45" s="80"/>
      <c r="AE45" s="80"/>
      <c r="AF45" s="80" t="s">
        <v>203</v>
      </c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 t="s">
        <v>203</v>
      </c>
      <c r="AX45" s="80"/>
      <c r="AY45" s="80"/>
      <c r="AZ45" s="80"/>
      <c r="BA45" s="80"/>
      <c r="BB45" s="80"/>
      <c r="BC45" s="80"/>
      <c r="BD45" s="80"/>
      <c r="BE45" s="80" t="s">
        <v>203</v>
      </c>
      <c r="BF45" s="80"/>
      <c r="BG45" s="80"/>
      <c r="BH45" s="80"/>
      <c r="BI45" s="80"/>
      <c r="BJ45" s="80"/>
      <c r="BK45" s="80"/>
      <c r="BL45" s="80"/>
      <c r="BM45" s="80" t="s">
        <v>203</v>
      </c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 t="s">
        <v>203</v>
      </c>
      <c r="CB45" s="80"/>
      <c r="CC45" s="80"/>
      <c r="CD45" s="80"/>
    </row>
    <row r="46" spans="1:82" x14ac:dyDescent="0.3">
      <c r="A46" s="73">
        <f t="shared" ref="A46" si="18">A45+1</f>
        <v>21</v>
      </c>
      <c r="B46" s="338" t="s">
        <v>90</v>
      </c>
      <c r="C46" s="336" t="s">
        <v>245</v>
      </c>
      <c r="D46" s="88" t="s">
        <v>214</v>
      </c>
      <c r="E46" s="73" t="s">
        <v>213</v>
      </c>
      <c r="F46" s="73" t="s">
        <v>203</v>
      </c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 t="s">
        <v>203</v>
      </c>
      <c r="AU46" s="80"/>
      <c r="AV46" s="80"/>
      <c r="AW46" s="80" t="s">
        <v>203</v>
      </c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 t="s">
        <v>203</v>
      </c>
      <c r="BR46" s="80"/>
      <c r="BS46" s="80"/>
      <c r="BT46" s="80"/>
      <c r="BU46" s="80"/>
      <c r="BV46" s="80"/>
      <c r="BW46" s="80" t="s">
        <v>203</v>
      </c>
      <c r="BX46" s="80" t="s">
        <v>203</v>
      </c>
      <c r="BY46" s="80"/>
      <c r="BZ46" s="80"/>
      <c r="CA46" s="80" t="s">
        <v>203</v>
      </c>
      <c r="CB46" s="80"/>
      <c r="CC46" s="80"/>
      <c r="CD46" s="80"/>
    </row>
    <row r="47" spans="1:82" x14ac:dyDescent="0.3">
      <c r="A47" s="73">
        <v>21</v>
      </c>
      <c r="B47" s="338" t="s">
        <v>91</v>
      </c>
      <c r="C47" s="336" t="s">
        <v>246</v>
      </c>
      <c r="D47" s="88" t="s">
        <v>214</v>
      </c>
      <c r="E47" s="73" t="s">
        <v>213</v>
      </c>
      <c r="F47" s="73" t="s">
        <v>203</v>
      </c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 t="s">
        <v>203</v>
      </c>
      <c r="AU47" s="80"/>
      <c r="AV47" s="80"/>
      <c r="AW47" s="80"/>
      <c r="AX47" s="80"/>
      <c r="AY47" s="80" t="s">
        <v>203</v>
      </c>
      <c r="AZ47" s="80"/>
      <c r="BA47" s="80"/>
      <c r="BB47" s="80" t="s">
        <v>203</v>
      </c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 t="s">
        <v>203</v>
      </c>
      <c r="BN47" s="80"/>
      <c r="BO47" s="80"/>
      <c r="BP47" s="80"/>
      <c r="BQ47" s="80"/>
      <c r="BR47" s="80"/>
      <c r="BS47" s="80"/>
      <c r="BT47" s="80"/>
      <c r="BU47" s="80"/>
      <c r="BV47" s="80"/>
      <c r="BW47" s="80" t="s">
        <v>203</v>
      </c>
      <c r="BX47" s="80" t="s">
        <v>203</v>
      </c>
      <c r="BY47" s="80"/>
      <c r="BZ47" s="80"/>
      <c r="CA47" s="80" t="s">
        <v>203</v>
      </c>
      <c r="CB47" s="80"/>
      <c r="CC47" s="80"/>
      <c r="CD47" s="80"/>
    </row>
    <row r="48" spans="1:82" x14ac:dyDescent="0.3">
      <c r="A48" s="73">
        <f t="shared" ref="A48" si="19">A47+1</f>
        <v>22</v>
      </c>
      <c r="B48" s="338" t="s">
        <v>92</v>
      </c>
      <c r="C48" s="336" t="s">
        <v>348</v>
      </c>
      <c r="D48" s="88" t="s">
        <v>214</v>
      </c>
      <c r="E48" s="73" t="s">
        <v>213</v>
      </c>
      <c r="F48" s="73" t="s">
        <v>203</v>
      </c>
      <c r="G48" s="80"/>
      <c r="H48" s="80"/>
      <c r="I48" s="80"/>
      <c r="J48" s="80"/>
      <c r="K48" s="80"/>
      <c r="L48" s="80"/>
      <c r="M48" s="80" t="s">
        <v>203</v>
      </c>
      <c r="N48" s="80"/>
      <c r="O48" s="80"/>
      <c r="P48" s="80" t="s">
        <v>203</v>
      </c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 t="s">
        <v>203</v>
      </c>
      <c r="BE48" s="80" t="s">
        <v>203</v>
      </c>
      <c r="BF48" s="80"/>
      <c r="BG48" s="80"/>
      <c r="BH48" s="80"/>
      <c r="BI48" s="80" t="s">
        <v>203</v>
      </c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</row>
    <row r="49" spans="1:82" x14ac:dyDescent="0.3">
      <c r="A49" s="73">
        <v>22</v>
      </c>
      <c r="B49" s="339" t="s">
        <v>93</v>
      </c>
      <c r="C49" s="336" t="s">
        <v>349</v>
      </c>
      <c r="D49" s="88" t="s">
        <v>215</v>
      </c>
      <c r="E49" s="73" t="s">
        <v>209</v>
      </c>
      <c r="F49" s="73" t="s">
        <v>203</v>
      </c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 t="s">
        <v>203</v>
      </c>
      <c r="S49" s="80"/>
      <c r="T49" s="80"/>
      <c r="U49" s="80"/>
      <c r="V49" s="80"/>
      <c r="W49" s="80"/>
      <c r="X49" s="80"/>
      <c r="Y49" s="80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80"/>
      <c r="BB49" s="80"/>
      <c r="BC49" s="80"/>
      <c r="BD49" s="80"/>
      <c r="BE49" s="80" t="s">
        <v>203</v>
      </c>
      <c r="BF49" s="80"/>
      <c r="BG49" s="80" t="s">
        <v>203</v>
      </c>
      <c r="BH49" s="80"/>
      <c r="BI49" s="80" t="s">
        <v>203</v>
      </c>
      <c r="BJ49" s="80"/>
      <c r="BK49" s="80"/>
      <c r="BL49" s="80"/>
      <c r="BM49" s="80"/>
      <c r="BN49" s="80"/>
      <c r="BO49" s="80"/>
      <c r="BP49" s="80"/>
      <c r="BQ49" s="80"/>
      <c r="BR49" s="80"/>
      <c r="BS49" s="80"/>
      <c r="BT49" s="80"/>
      <c r="BU49" s="80" t="s">
        <v>203</v>
      </c>
      <c r="BV49" s="80"/>
      <c r="BW49" s="80"/>
      <c r="BX49" s="80"/>
      <c r="BY49" s="80"/>
      <c r="BZ49" s="80"/>
      <c r="CA49" s="80"/>
      <c r="CB49" s="80"/>
      <c r="CC49" s="80"/>
      <c r="CD49" s="80"/>
    </row>
    <row r="50" spans="1:82" x14ac:dyDescent="0.3">
      <c r="A50" s="73">
        <f t="shared" ref="A50" si="20">A49+1</f>
        <v>23</v>
      </c>
      <c r="B50" s="339" t="s">
        <v>94</v>
      </c>
      <c r="C50" s="336" t="s">
        <v>350</v>
      </c>
      <c r="D50" s="88" t="s">
        <v>211</v>
      </c>
      <c r="E50" s="73" t="s">
        <v>201</v>
      </c>
      <c r="F50" s="73" t="s">
        <v>203</v>
      </c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 t="s">
        <v>203</v>
      </c>
      <c r="AU50" s="80" t="s">
        <v>203</v>
      </c>
      <c r="AV50" s="80"/>
      <c r="AW50" s="80" t="s">
        <v>203</v>
      </c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 t="s">
        <v>203</v>
      </c>
      <c r="BN50" s="80"/>
      <c r="BO50" s="80"/>
      <c r="BP50" s="80"/>
      <c r="BQ50" s="80"/>
      <c r="BR50" s="80"/>
      <c r="BS50" s="80"/>
      <c r="BT50" s="80"/>
      <c r="BU50" s="80"/>
      <c r="BV50" s="80" t="s">
        <v>203</v>
      </c>
      <c r="BW50" s="80"/>
      <c r="BX50" s="80"/>
      <c r="BY50" s="80"/>
      <c r="BZ50" s="80"/>
      <c r="CA50" s="80"/>
      <c r="CB50" s="80"/>
      <c r="CC50" s="80"/>
      <c r="CD50" s="80"/>
    </row>
    <row r="51" spans="1:82" x14ac:dyDescent="0.3">
      <c r="A51" s="73">
        <v>23</v>
      </c>
      <c r="B51" s="339" t="s">
        <v>105</v>
      </c>
      <c r="C51" s="336" t="s">
        <v>351</v>
      </c>
      <c r="D51" s="88" t="s">
        <v>215</v>
      </c>
      <c r="E51" s="73" t="s">
        <v>205</v>
      </c>
      <c r="F51" s="73" t="s">
        <v>203</v>
      </c>
      <c r="G51" s="80"/>
      <c r="H51" s="80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  <c r="AA51" s="80"/>
      <c r="AB51" s="80"/>
      <c r="AC51" s="80"/>
      <c r="AD51" s="80"/>
      <c r="AE51" s="80"/>
      <c r="AF51" s="80"/>
      <c r="AG51" s="80" t="s">
        <v>203</v>
      </c>
      <c r="AH51" s="80"/>
      <c r="AI51" s="80"/>
      <c r="AJ51" s="80" t="s">
        <v>203</v>
      </c>
      <c r="AK51" s="80"/>
      <c r="AL51" s="80"/>
      <c r="AM51" s="80"/>
      <c r="AN51" s="80"/>
      <c r="AO51" s="80"/>
      <c r="AP51" s="80"/>
      <c r="AQ51" s="80"/>
      <c r="AR51" s="80"/>
      <c r="AS51" s="80"/>
      <c r="AT51" s="80"/>
      <c r="AU51" s="80"/>
      <c r="AV51" s="80"/>
      <c r="AW51" s="80"/>
      <c r="AX51" s="80"/>
      <c r="AY51" s="80"/>
      <c r="AZ51" s="80" t="s">
        <v>203</v>
      </c>
      <c r="BA51" s="80"/>
      <c r="BB51" s="80"/>
      <c r="BC51" s="80"/>
      <c r="BD51" s="80"/>
      <c r="BE51" s="80"/>
      <c r="BF51" s="80"/>
      <c r="BG51" s="80"/>
      <c r="BH51" s="80"/>
      <c r="BI51" s="80"/>
      <c r="BJ51" s="80" t="s">
        <v>203</v>
      </c>
      <c r="BK51" s="80"/>
      <c r="BL51" s="80"/>
      <c r="BM51" s="80" t="s">
        <v>203</v>
      </c>
      <c r="BN51" s="80" t="s">
        <v>203</v>
      </c>
      <c r="BO51" s="80"/>
      <c r="BP51" s="80"/>
      <c r="BQ51" s="80"/>
      <c r="BR51" s="80"/>
      <c r="BS51" s="80"/>
      <c r="BT51" s="80"/>
      <c r="BU51" s="80" t="s">
        <v>203</v>
      </c>
      <c r="BV51" s="80"/>
      <c r="BW51" s="80"/>
      <c r="BX51" s="80" t="s">
        <v>203</v>
      </c>
      <c r="BY51" s="80" t="s">
        <v>203</v>
      </c>
      <c r="BZ51" s="80" t="s">
        <v>203</v>
      </c>
      <c r="CA51" s="80"/>
      <c r="CB51" s="80" t="s">
        <v>203</v>
      </c>
      <c r="CC51" s="80"/>
      <c r="CD51" s="80"/>
    </row>
    <row r="52" spans="1:82" ht="27.6" x14ac:dyDescent="0.3">
      <c r="A52" s="73">
        <f t="shared" ref="A52" si="21">A51+1</f>
        <v>24</v>
      </c>
      <c r="B52" s="338" t="s">
        <v>73</v>
      </c>
      <c r="C52" s="337" t="s">
        <v>357</v>
      </c>
      <c r="D52" s="88" t="s">
        <v>210</v>
      </c>
      <c r="E52" s="73" t="s">
        <v>209</v>
      </c>
      <c r="F52" s="73" t="s">
        <v>203</v>
      </c>
      <c r="G52" s="80"/>
      <c r="H52" s="80"/>
      <c r="I52" s="80" t="s">
        <v>203</v>
      </c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  <c r="AA52" s="80"/>
      <c r="AB52" s="80"/>
      <c r="AC52" s="80"/>
      <c r="AD52" s="80"/>
      <c r="AE52" s="80"/>
      <c r="AF52" s="80"/>
      <c r="AG52" s="80"/>
      <c r="AH52" s="80"/>
      <c r="AI52" s="80"/>
      <c r="AJ52" s="80"/>
      <c r="AK52" s="80"/>
      <c r="AL52" s="80"/>
      <c r="AM52" s="80"/>
      <c r="AN52" s="80"/>
      <c r="AO52" s="80"/>
      <c r="AP52" s="80"/>
      <c r="AQ52" s="80"/>
      <c r="AR52" s="80"/>
      <c r="AS52" s="80"/>
      <c r="AT52" s="80" t="s">
        <v>203</v>
      </c>
      <c r="AU52" s="80"/>
      <c r="AV52" s="80"/>
      <c r="AW52" s="80"/>
      <c r="AX52" s="80"/>
      <c r="AY52" s="80"/>
      <c r="AZ52" s="80"/>
      <c r="BA52" s="80"/>
      <c r="BB52" s="80"/>
      <c r="BC52" s="80"/>
      <c r="BD52" s="80"/>
      <c r="BE52" s="80"/>
      <c r="BF52" s="80"/>
      <c r="BG52" s="80"/>
      <c r="BH52" s="80"/>
      <c r="BI52" s="80"/>
      <c r="BJ52" s="80"/>
      <c r="BK52" s="80"/>
      <c r="BL52" s="80"/>
      <c r="BM52" s="80"/>
      <c r="BN52" s="80"/>
      <c r="BO52" s="80"/>
      <c r="BP52" s="80" t="s">
        <v>203</v>
      </c>
      <c r="BQ52" s="80"/>
      <c r="BR52" s="80"/>
      <c r="BS52" s="80"/>
      <c r="BT52" s="80"/>
      <c r="BU52" s="80" t="s">
        <v>203</v>
      </c>
      <c r="BV52" s="80"/>
      <c r="BW52" s="80"/>
      <c r="BX52" s="80"/>
      <c r="BY52" s="80"/>
      <c r="BZ52" s="80"/>
      <c r="CA52" s="80"/>
      <c r="CB52" s="80"/>
      <c r="CC52" s="80"/>
      <c r="CD52" s="80"/>
    </row>
    <row r="53" spans="1:82" x14ac:dyDescent="0.3">
      <c r="A53" s="73">
        <v>24</v>
      </c>
      <c r="B53" s="338" t="s">
        <v>96</v>
      </c>
      <c r="C53" s="337" t="s">
        <v>247</v>
      </c>
      <c r="D53" s="88" t="s">
        <v>206</v>
      </c>
      <c r="E53" s="73" t="s">
        <v>213</v>
      </c>
      <c r="F53" s="73" t="s">
        <v>203</v>
      </c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 t="s">
        <v>203</v>
      </c>
      <c r="S53" s="80"/>
      <c r="T53" s="80"/>
      <c r="U53" s="80"/>
      <c r="V53" s="80"/>
      <c r="W53" s="80"/>
      <c r="X53" s="80"/>
      <c r="Y53" s="80"/>
      <c r="Z53" s="80" t="s">
        <v>203</v>
      </c>
      <c r="AA53" s="80"/>
      <c r="AB53" s="80"/>
      <c r="AC53" s="80"/>
      <c r="AD53" s="80"/>
      <c r="AE53" s="80"/>
      <c r="AF53" s="80"/>
      <c r="AG53" s="80"/>
      <c r="AH53" s="80"/>
      <c r="AI53" s="80"/>
      <c r="AJ53" s="80" t="s">
        <v>203</v>
      </c>
      <c r="AK53" s="80"/>
      <c r="AL53" s="80"/>
      <c r="AM53" s="80"/>
      <c r="AN53" s="80"/>
      <c r="AO53" s="80"/>
      <c r="AP53" s="80"/>
      <c r="AQ53" s="80"/>
      <c r="AR53" s="80"/>
      <c r="AS53" s="80"/>
      <c r="AT53" s="80" t="s">
        <v>203</v>
      </c>
      <c r="AU53" s="80"/>
      <c r="AV53" s="80"/>
      <c r="AW53" s="80" t="s">
        <v>203</v>
      </c>
      <c r="AX53" s="80"/>
      <c r="AY53" s="80"/>
      <c r="AZ53" s="80"/>
      <c r="BA53" s="80"/>
      <c r="BB53" s="80"/>
      <c r="BC53" s="80"/>
      <c r="BD53" s="80"/>
      <c r="BE53" s="80" t="s">
        <v>203</v>
      </c>
      <c r="BF53" s="80"/>
      <c r="BG53" s="80"/>
      <c r="BH53" s="80"/>
      <c r="BI53" s="80"/>
      <c r="BJ53" s="80"/>
      <c r="BK53" s="80" t="s">
        <v>203</v>
      </c>
      <c r="BL53" s="80"/>
      <c r="BM53" s="80"/>
      <c r="BN53" s="80"/>
      <c r="BO53" s="80"/>
      <c r="BP53" s="80"/>
      <c r="BQ53" s="80"/>
      <c r="BR53" s="80"/>
      <c r="BS53" s="80"/>
      <c r="BT53" s="80"/>
      <c r="BU53" s="80" t="s">
        <v>203</v>
      </c>
      <c r="BV53" s="80"/>
      <c r="BW53" s="80"/>
      <c r="BX53" s="80"/>
      <c r="BY53" s="80"/>
      <c r="BZ53" s="80"/>
      <c r="CA53" s="80" t="s">
        <v>203</v>
      </c>
      <c r="CB53" s="80"/>
      <c r="CC53" s="80"/>
      <c r="CD53" s="80"/>
    </row>
    <row r="54" spans="1:82" ht="27.6" x14ac:dyDescent="0.3">
      <c r="A54" s="73">
        <f t="shared" ref="A54" si="22">A53+1</f>
        <v>25</v>
      </c>
      <c r="B54" s="338" t="s">
        <v>97</v>
      </c>
      <c r="C54" s="337" t="s">
        <v>248</v>
      </c>
      <c r="D54" s="88" t="s">
        <v>207</v>
      </c>
      <c r="E54" s="73" t="s">
        <v>213</v>
      </c>
      <c r="F54" s="73" t="s">
        <v>203</v>
      </c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 t="s">
        <v>203</v>
      </c>
      <c r="Y54" s="80" t="s">
        <v>203</v>
      </c>
      <c r="Z54" s="80"/>
      <c r="AA54" s="80"/>
      <c r="AB54" s="80"/>
      <c r="AC54" s="80"/>
      <c r="AD54" s="80"/>
      <c r="AE54" s="80"/>
      <c r="AF54" s="80"/>
      <c r="AG54" s="80"/>
      <c r="AH54" s="80"/>
      <c r="AI54" s="80" t="s">
        <v>203</v>
      </c>
      <c r="AJ54" s="80"/>
      <c r="AK54" s="80"/>
      <c r="AL54" s="80"/>
      <c r="AM54" s="80" t="s">
        <v>203</v>
      </c>
      <c r="AN54" s="80"/>
      <c r="AO54" s="80"/>
      <c r="AP54" s="80"/>
      <c r="AQ54" s="80"/>
      <c r="AR54" s="80"/>
      <c r="AS54" s="80"/>
      <c r="AT54" s="80" t="s">
        <v>203</v>
      </c>
      <c r="AU54" s="80"/>
      <c r="AV54" s="80"/>
      <c r="AW54" s="80"/>
      <c r="AX54" s="80"/>
      <c r="AY54" s="80"/>
      <c r="AZ54" s="80"/>
      <c r="BA54" s="80"/>
      <c r="BB54" s="80"/>
      <c r="BC54" s="80"/>
      <c r="BD54" s="80"/>
      <c r="BE54" s="80"/>
      <c r="BF54" s="80"/>
      <c r="BG54" s="80"/>
      <c r="BH54" s="80"/>
      <c r="BI54" s="80"/>
      <c r="BJ54" s="80"/>
      <c r="BK54" s="80"/>
      <c r="BL54" s="80"/>
      <c r="BM54" s="80"/>
      <c r="BN54" s="80"/>
      <c r="BO54" s="80"/>
      <c r="BP54" s="80"/>
      <c r="BQ54" s="80"/>
      <c r="BR54" s="80"/>
      <c r="BS54" s="80" t="s">
        <v>203</v>
      </c>
      <c r="BT54" s="80"/>
      <c r="BU54" s="80" t="s">
        <v>203</v>
      </c>
      <c r="BV54" s="80"/>
      <c r="BW54" s="80"/>
      <c r="BX54" s="80"/>
      <c r="BY54" s="80"/>
      <c r="BZ54" s="80"/>
      <c r="CA54" s="80"/>
      <c r="CB54" s="80"/>
      <c r="CC54" s="80"/>
      <c r="CD54" s="80"/>
    </row>
    <row r="55" spans="1:82" ht="27.6" x14ac:dyDescent="0.3">
      <c r="A55" s="73">
        <v>25</v>
      </c>
      <c r="B55" s="338" t="s">
        <v>98</v>
      </c>
      <c r="C55" s="337" t="s">
        <v>249</v>
      </c>
      <c r="D55" s="88" t="s">
        <v>215</v>
      </c>
      <c r="E55" s="73" t="s">
        <v>201</v>
      </c>
      <c r="F55" s="73" t="s">
        <v>203</v>
      </c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 t="s">
        <v>203</v>
      </c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0"/>
      <c r="AK55" s="80" t="s">
        <v>203</v>
      </c>
      <c r="AL55" s="80"/>
      <c r="AM55" s="80" t="s">
        <v>203</v>
      </c>
      <c r="AN55" s="80"/>
      <c r="AO55" s="80"/>
      <c r="AP55" s="80"/>
      <c r="AQ55" s="80"/>
      <c r="AR55" s="80" t="s">
        <v>203</v>
      </c>
      <c r="AS55" s="80"/>
      <c r="AT55" s="80"/>
      <c r="AU55" s="80"/>
      <c r="AV55" s="80"/>
      <c r="AW55" s="80" t="s">
        <v>203</v>
      </c>
      <c r="AX55" s="80"/>
      <c r="AY55" s="80"/>
      <c r="AZ55" s="80"/>
      <c r="BA55" s="80"/>
      <c r="BB55" s="80"/>
      <c r="BC55" s="80" t="s">
        <v>203</v>
      </c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 t="s">
        <v>203</v>
      </c>
      <c r="BP55" s="80"/>
      <c r="BQ55" s="80"/>
      <c r="BR55" s="80"/>
      <c r="BS55" s="80"/>
      <c r="BT55" s="80"/>
      <c r="BU55" s="80" t="s">
        <v>203</v>
      </c>
      <c r="BV55" s="80"/>
      <c r="BW55" s="80"/>
      <c r="BX55" s="80"/>
      <c r="BY55" s="80" t="s">
        <v>203</v>
      </c>
      <c r="BZ55" s="80" t="s">
        <v>203</v>
      </c>
      <c r="CA55" s="80"/>
      <c r="CB55" s="80"/>
      <c r="CC55" s="80"/>
      <c r="CD55" s="80"/>
    </row>
    <row r="56" spans="1:82" ht="27.6" x14ac:dyDescent="0.3">
      <c r="A56" s="73">
        <f t="shared" ref="A56" si="23">A55+1</f>
        <v>26</v>
      </c>
      <c r="B56" s="338" t="s">
        <v>99</v>
      </c>
      <c r="C56" s="337" t="s">
        <v>250</v>
      </c>
      <c r="D56" s="88" t="s">
        <v>216</v>
      </c>
      <c r="E56" s="73" t="s">
        <v>201</v>
      </c>
      <c r="F56" s="73" t="s">
        <v>203</v>
      </c>
      <c r="G56" s="80"/>
      <c r="H56" s="80" t="s">
        <v>203</v>
      </c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 t="s">
        <v>203</v>
      </c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 t="s">
        <v>203</v>
      </c>
      <c r="AO56" s="80"/>
      <c r="AP56" s="80"/>
      <c r="AQ56" s="80"/>
      <c r="AR56" s="80"/>
      <c r="AS56" s="80"/>
      <c r="AT56" s="80" t="s">
        <v>203</v>
      </c>
      <c r="AU56" s="80"/>
      <c r="AV56" s="80"/>
      <c r="AW56" s="80"/>
      <c r="AX56" s="80"/>
      <c r="AY56" s="80"/>
      <c r="AZ56" s="80"/>
      <c r="BA56" s="80"/>
      <c r="BB56" s="80" t="s">
        <v>203</v>
      </c>
      <c r="BC56" s="80"/>
      <c r="BD56" s="80"/>
      <c r="BE56" s="80"/>
      <c r="BF56" s="80"/>
      <c r="BG56" s="80"/>
      <c r="BH56" s="80" t="s">
        <v>203</v>
      </c>
      <c r="BI56" s="80"/>
      <c r="BJ56" s="80" t="s">
        <v>203</v>
      </c>
      <c r="BK56" s="80"/>
      <c r="BL56" s="80"/>
      <c r="BM56" s="80"/>
      <c r="BN56" s="80"/>
      <c r="BO56" s="80"/>
      <c r="BP56" s="80"/>
      <c r="BQ56" s="80"/>
      <c r="BR56" s="80"/>
      <c r="BS56" s="80" t="s">
        <v>203</v>
      </c>
      <c r="BT56" s="80"/>
      <c r="BU56" s="80"/>
      <c r="BV56" s="80" t="s">
        <v>203</v>
      </c>
      <c r="BW56" s="80" t="s">
        <v>203</v>
      </c>
      <c r="BX56" s="80"/>
      <c r="BY56" s="80"/>
      <c r="BZ56" s="80"/>
      <c r="CA56" s="80"/>
      <c r="CB56" s="80"/>
      <c r="CC56" s="80"/>
      <c r="CD56" s="80"/>
    </row>
    <row r="57" spans="1:82" ht="27.6" x14ac:dyDescent="0.3">
      <c r="A57" s="73">
        <v>26</v>
      </c>
      <c r="B57" s="338" t="s">
        <v>100</v>
      </c>
      <c r="C57" s="337" t="s">
        <v>251</v>
      </c>
      <c r="D57" s="88" t="s">
        <v>214</v>
      </c>
      <c r="E57" s="73" t="s">
        <v>213</v>
      </c>
      <c r="F57" s="73" t="s">
        <v>203</v>
      </c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 t="s">
        <v>203</v>
      </c>
      <c r="Y57" s="80" t="s">
        <v>203</v>
      </c>
      <c r="Z57" s="80" t="s">
        <v>203</v>
      </c>
      <c r="AA57" s="80"/>
      <c r="AB57" s="80"/>
      <c r="AC57" s="80"/>
      <c r="AD57" s="80"/>
      <c r="AE57" s="80"/>
      <c r="AF57" s="80" t="s">
        <v>203</v>
      </c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 t="s">
        <v>203</v>
      </c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 t="s">
        <v>203</v>
      </c>
      <c r="BF57" s="80"/>
      <c r="BG57" s="80"/>
      <c r="BH57" s="80"/>
      <c r="BI57" s="80"/>
      <c r="BJ57" s="80"/>
      <c r="BK57" s="80"/>
      <c r="BL57" s="80"/>
      <c r="BM57" s="80"/>
      <c r="BN57" s="80" t="s">
        <v>203</v>
      </c>
      <c r="BO57" s="80"/>
      <c r="BP57" s="80"/>
      <c r="BQ57" s="80"/>
      <c r="BR57" s="80"/>
      <c r="BS57" s="80"/>
      <c r="BT57" s="80"/>
      <c r="BU57" s="80" t="s">
        <v>203</v>
      </c>
      <c r="BV57" s="80"/>
      <c r="BW57" s="80"/>
      <c r="BX57" s="80"/>
      <c r="BY57" s="80"/>
      <c r="BZ57" s="80"/>
      <c r="CA57" s="80" t="s">
        <v>203</v>
      </c>
      <c r="CB57" s="80"/>
      <c r="CC57" s="80"/>
      <c r="CD57" s="80"/>
    </row>
    <row r="58" spans="1:82" ht="28.8" customHeight="1" x14ac:dyDescent="0.3">
      <c r="A58" s="73">
        <f t="shared" ref="A58" si="24">A57+1</f>
        <v>27</v>
      </c>
      <c r="B58" s="338" t="s">
        <v>101</v>
      </c>
      <c r="C58" s="337" t="s">
        <v>252</v>
      </c>
      <c r="D58" s="88" t="s">
        <v>215</v>
      </c>
      <c r="E58" s="73" t="s">
        <v>213</v>
      </c>
      <c r="F58" s="73" t="s">
        <v>203</v>
      </c>
      <c r="G58" s="80"/>
      <c r="H58" s="80"/>
      <c r="I58" s="80"/>
      <c r="J58" s="80"/>
      <c r="K58" s="80"/>
      <c r="L58" s="80"/>
      <c r="M58" s="80"/>
      <c r="N58" s="80"/>
      <c r="O58" s="80"/>
      <c r="P58" s="80" t="s">
        <v>203</v>
      </c>
      <c r="Q58" s="80"/>
      <c r="R58" s="80" t="s">
        <v>203</v>
      </c>
      <c r="S58" s="80"/>
      <c r="T58" s="80"/>
      <c r="U58" s="80" t="s">
        <v>203</v>
      </c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 t="s">
        <v>203</v>
      </c>
      <c r="AR58" s="80" t="s">
        <v>203</v>
      </c>
      <c r="AS58" s="80"/>
      <c r="AT58" s="80"/>
      <c r="AU58" s="80" t="s">
        <v>203</v>
      </c>
      <c r="AV58" s="80" t="s">
        <v>203</v>
      </c>
      <c r="AW58" s="80"/>
      <c r="AX58" s="80"/>
      <c r="AY58" s="80"/>
      <c r="AZ58" s="80"/>
      <c r="BA58" s="80"/>
      <c r="BB58" s="80"/>
      <c r="BC58" s="80"/>
      <c r="BD58" s="80"/>
      <c r="BE58" s="80"/>
      <c r="BF58" s="80"/>
      <c r="BG58" s="80"/>
      <c r="BH58" s="80"/>
      <c r="BI58" s="80"/>
      <c r="BJ58" s="80"/>
      <c r="BK58" s="80"/>
      <c r="BL58" s="80"/>
      <c r="BM58" s="80"/>
      <c r="BN58" s="80"/>
      <c r="BO58" s="80"/>
      <c r="BP58" s="80"/>
      <c r="BQ58" s="80"/>
      <c r="BR58" s="80"/>
      <c r="BS58" s="80"/>
      <c r="BT58" s="80"/>
      <c r="BU58" s="80" t="s">
        <v>203</v>
      </c>
      <c r="BV58" s="80" t="s">
        <v>203</v>
      </c>
      <c r="BW58" s="80"/>
      <c r="BX58" s="80"/>
      <c r="BY58" s="80"/>
      <c r="BZ58" s="80"/>
      <c r="CA58" s="80"/>
      <c r="CB58" s="80"/>
      <c r="CC58" s="80"/>
      <c r="CD58" s="80"/>
    </row>
    <row r="59" spans="1:82" x14ac:dyDescent="0.3">
      <c r="A59" s="73">
        <v>27</v>
      </c>
      <c r="B59" s="338" t="s">
        <v>102</v>
      </c>
      <c r="C59" s="337" t="s">
        <v>253</v>
      </c>
      <c r="D59" s="88" t="s">
        <v>215</v>
      </c>
      <c r="E59" s="73" t="s">
        <v>205</v>
      </c>
      <c r="F59" s="73" t="s">
        <v>203</v>
      </c>
      <c r="G59" s="80"/>
      <c r="H59" s="80"/>
      <c r="I59" s="80" t="s">
        <v>203</v>
      </c>
      <c r="J59" s="80"/>
      <c r="K59" s="80"/>
      <c r="L59" s="80"/>
      <c r="M59" s="80"/>
      <c r="N59" s="80"/>
      <c r="O59" s="80" t="s">
        <v>203</v>
      </c>
      <c r="P59" s="80"/>
      <c r="Q59" s="80"/>
      <c r="R59" s="80"/>
      <c r="S59" s="80" t="s">
        <v>203</v>
      </c>
      <c r="T59" s="80"/>
      <c r="U59" s="80"/>
      <c r="V59" s="80"/>
      <c r="W59" s="80"/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  <c r="AJ59" s="80"/>
      <c r="AK59" s="80"/>
      <c r="AL59" s="80"/>
      <c r="AM59" s="80"/>
      <c r="AN59" s="80"/>
      <c r="AO59" s="80"/>
      <c r="AP59" s="80"/>
      <c r="AQ59" s="80"/>
      <c r="AR59" s="80"/>
      <c r="AS59" s="80"/>
      <c r="AT59" s="80"/>
      <c r="AU59" s="80"/>
      <c r="AV59" s="80"/>
      <c r="AW59" s="80"/>
      <c r="AX59" s="80" t="s">
        <v>203</v>
      </c>
      <c r="AY59" s="80"/>
      <c r="AZ59" s="80"/>
      <c r="BA59" s="80"/>
      <c r="BB59" s="80"/>
      <c r="BC59" s="80"/>
      <c r="BD59" s="80"/>
      <c r="BE59" s="80" t="s">
        <v>203</v>
      </c>
      <c r="BF59" s="80"/>
      <c r="BG59" s="80"/>
      <c r="BH59" s="80"/>
      <c r="BI59" s="80"/>
      <c r="BJ59" s="80" t="s">
        <v>203</v>
      </c>
      <c r="BK59" s="80"/>
      <c r="BL59" s="80"/>
      <c r="BM59" s="80"/>
      <c r="BN59" s="80"/>
      <c r="BO59" s="80"/>
      <c r="BP59" s="80" t="s">
        <v>203</v>
      </c>
      <c r="BQ59" s="80"/>
      <c r="BR59" s="80"/>
      <c r="BS59" s="80"/>
      <c r="BT59" s="80"/>
      <c r="BU59" s="80" t="s">
        <v>203</v>
      </c>
      <c r="BV59" s="80"/>
      <c r="BW59" s="80"/>
      <c r="BX59" s="80"/>
      <c r="BY59" s="80" t="s">
        <v>203</v>
      </c>
      <c r="BZ59" s="80"/>
      <c r="CA59" s="80" t="s">
        <v>203</v>
      </c>
      <c r="CB59" s="80"/>
      <c r="CC59" s="80"/>
      <c r="CD59" s="80"/>
    </row>
    <row r="60" spans="1:82" x14ac:dyDescent="0.3">
      <c r="A60" s="73">
        <f t="shared" ref="A60" si="25">A59+1</f>
        <v>28</v>
      </c>
      <c r="B60" s="338" t="s">
        <v>103</v>
      </c>
      <c r="C60" s="337" t="s">
        <v>254</v>
      </c>
      <c r="D60" s="88" t="s">
        <v>216</v>
      </c>
      <c r="E60" s="73" t="s">
        <v>212</v>
      </c>
      <c r="F60" s="73" t="s">
        <v>203</v>
      </c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 t="s">
        <v>203</v>
      </c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 t="s">
        <v>203</v>
      </c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 t="s">
        <v>203</v>
      </c>
      <c r="AU60" s="80"/>
      <c r="AV60" s="80"/>
      <c r="AW60" s="80"/>
      <c r="AX60" s="80"/>
      <c r="AY60" s="80"/>
      <c r="AZ60" s="80"/>
      <c r="BA60" s="80"/>
      <c r="BB60" s="80" t="s">
        <v>203</v>
      </c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80"/>
      <c r="BQ60" s="80"/>
      <c r="BR60" s="80"/>
      <c r="BS60" s="80"/>
      <c r="BT60" s="80"/>
      <c r="BU60" s="80" t="s">
        <v>203</v>
      </c>
      <c r="BV60" s="80"/>
      <c r="BW60" s="80"/>
      <c r="BX60" s="80"/>
      <c r="BY60" s="80"/>
      <c r="BZ60" s="80" t="s">
        <v>203</v>
      </c>
      <c r="CA60" s="80"/>
      <c r="CB60" s="80"/>
      <c r="CC60" s="80"/>
      <c r="CD60" s="80"/>
    </row>
    <row r="61" spans="1:82" ht="31.8" customHeight="1" x14ac:dyDescent="0.3">
      <c r="A61" s="73">
        <v>28</v>
      </c>
      <c r="B61" s="338" t="s">
        <v>104</v>
      </c>
      <c r="C61" s="337" t="s">
        <v>255</v>
      </c>
      <c r="D61" s="80">
        <v>5</v>
      </c>
      <c r="E61" s="80" t="s">
        <v>208</v>
      </c>
      <c r="F61" s="73" t="s">
        <v>203</v>
      </c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 t="s">
        <v>203</v>
      </c>
      <c r="S61" s="80"/>
      <c r="T61" s="80"/>
      <c r="U61" s="80"/>
      <c r="V61" s="80"/>
      <c r="W61" s="80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  <c r="AJ61" s="80"/>
      <c r="AK61" s="80"/>
      <c r="AL61" s="80"/>
      <c r="AM61" s="80"/>
      <c r="AN61" s="80"/>
      <c r="AO61" s="80"/>
      <c r="AP61" s="80"/>
      <c r="AQ61" s="80"/>
      <c r="AR61" s="80"/>
      <c r="AS61" s="80"/>
      <c r="AT61" s="80" t="s">
        <v>203</v>
      </c>
      <c r="AU61" s="80"/>
      <c r="AV61" s="80"/>
      <c r="AW61" s="80"/>
      <c r="AX61" s="80"/>
      <c r="AY61" s="80"/>
      <c r="AZ61" s="80" t="s">
        <v>203</v>
      </c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80"/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</row>
    <row r="62" spans="1:82" s="335" customFormat="1" ht="41.4" x14ac:dyDescent="0.3">
      <c r="A62" s="73">
        <f t="shared" ref="A62" si="26">A61+1</f>
        <v>29</v>
      </c>
      <c r="B62" s="338" t="s">
        <v>285</v>
      </c>
      <c r="C62" s="337" t="s">
        <v>286</v>
      </c>
      <c r="D62" s="80">
        <v>5</v>
      </c>
      <c r="E62" s="80" t="s">
        <v>213</v>
      </c>
      <c r="F62" s="73" t="s">
        <v>203</v>
      </c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 t="s">
        <v>203</v>
      </c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 t="s">
        <v>203</v>
      </c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80"/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</row>
    <row r="63" spans="1:82" ht="41.4" x14ac:dyDescent="0.3">
      <c r="A63" s="73">
        <v>29</v>
      </c>
      <c r="B63" s="338" t="s">
        <v>287</v>
      </c>
      <c r="C63" s="337" t="s">
        <v>288</v>
      </c>
      <c r="D63" s="80">
        <v>6</v>
      </c>
      <c r="E63" s="80" t="s">
        <v>213</v>
      </c>
      <c r="F63" s="73" t="s">
        <v>203</v>
      </c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 t="s">
        <v>203</v>
      </c>
      <c r="U63" s="80"/>
      <c r="V63" s="80"/>
      <c r="W63" s="80"/>
      <c r="X63" s="80" t="s">
        <v>203</v>
      </c>
      <c r="Y63" s="80"/>
      <c r="Z63" s="80"/>
      <c r="AA63" s="80"/>
      <c r="AB63" s="80"/>
      <c r="AC63" s="80"/>
      <c r="AD63" s="80"/>
      <c r="AE63" s="80"/>
      <c r="AF63" s="80"/>
      <c r="AG63" s="80" t="s">
        <v>203</v>
      </c>
      <c r="AH63" s="80" t="s">
        <v>203</v>
      </c>
      <c r="AI63" s="80"/>
      <c r="AJ63" s="80"/>
      <c r="AK63" s="80"/>
      <c r="AL63" s="80" t="s">
        <v>203</v>
      </c>
      <c r="AM63" s="80"/>
      <c r="AN63" s="80"/>
      <c r="AO63" s="80"/>
      <c r="AP63" s="80"/>
      <c r="AQ63" s="80"/>
      <c r="AR63" s="80"/>
      <c r="AS63" s="80" t="s">
        <v>203</v>
      </c>
      <c r="AT63" s="80" t="s">
        <v>203</v>
      </c>
      <c r="AU63" s="80" t="s">
        <v>203</v>
      </c>
      <c r="AV63" s="80"/>
      <c r="AW63" s="80" t="s">
        <v>203</v>
      </c>
      <c r="AX63" s="80"/>
      <c r="AY63" s="80"/>
      <c r="AZ63" s="80"/>
      <c r="BA63" s="80"/>
      <c r="BB63" s="80"/>
      <c r="BC63" s="80"/>
      <c r="BD63" s="80"/>
      <c r="BE63" s="80"/>
      <c r="BF63" s="80"/>
      <c r="BG63" s="80"/>
      <c r="BH63" s="80"/>
      <c r="BI63" s="80"/>
      <c r="BJ63" s="80"/>
      <c r="BK63" s="80"/>
      <c r="BL63" s="80"/>
      <c r="BM63" s="80"/>
      <c r="BN63" s="80"/>
      <c r="BO63" s="80" t="s">
        <v>203</v>
      </c>
      <c r="BP63" s="80"/>
      <c r="BQ63" s="80"/>
      <c r="BR63" s="80"/>
      <c r="BS63" s="80"/>
      <c r="BT63" s="80"/>
      <c r="BU63" s="80"/>
      <c r="BV63" s="80" t="s">
        <v>203</v>
      </c>
      <c r="BW63" s="80" t="s">
        <v>203</v>
      </c>
      <c r="BX63" s="80"/>
      <c r="BY63" s="80"/>
      <c r="BZ63" s="80"/>
      <c r="CA63" s="80"/>
      <c r="CB63" s="80"/>
      <c r="CC63" s="80"/>
      <c r="CD63" s="80"/>
    </row>
    <row r="64" spans="1:82" ht="27.6" x14ac:dyDescent="0.3">
      <c r="A64" s="73">
        <f t="shared" ref="A64" si="27">A63+1</f>
        <v>30</v>
      </c>
      <c r="B64" s="338" t="s">
        <v>289</v>
      </c>
      <c r="C64" s="337" t="s">
        <v>256</v>
      </c>
      <c r="D64" s="80">
        <v>7</v>
      </c>
      <c r="E64" s="80" t="s">
        <v>213</v>
      </c>
      <c r="F64" s="73" t="s">
        <v>203</v>
      </c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80"/>
      <c r="BN64" s="80"/>
      <c r="BO64" s="80"/>
      <c r="BP64" s="80"/>
      <c r="BQ64" s="80"/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</row>
    <row r="65" spans="1:82" ht="27.6" x14ac:dyDescent="0.3">
      <c r="A65" s="73">
        <v>30</v>
      </c>
      <c r="B65" s="338" t="s">
        <v>290</v>
      </c>
      <c r="C65" s="337" t="s">
        <v>257</v>
      </c>
      <c r="D65" s="80">
        <v>6</v>
      </c>
      <c r="E65" s="80" t="s">
        <v>38</v>
      </c>
      <c r="F65" s="73" t="s">
        <v>203</v>
      </c>
      <c r="G65" s="80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  <c r="AJ65" s="80"/>
      <c r="AK65" s="80"/>
      <c r="AL65" s="80"/>
      <c r="AM65" s="80"/>
      <c r="AN65" s="80"/>
      <c r="AO65" s="80"/>
      <c r="AP65" s="80"/>
      <c r="AQ65" s="80"/>
      <c r="AR65" s="80"/>
      <c r="AS65" s="80"/>
      <c r="AT65" s="80"/>
      <c r="AU65" s="80"/>
      <c r="AV65" s="80"/>
      <c r="AW65" s="80"/>
      <c r="AX65" s="80"/>
      <c r="AY65" s="80"/>
      <c r="AZ65" s="80"/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80"/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</row>
    <row r="66" spans="1:82" ht="27.6" x14ac:dyDescent="0.3">
      <c r="A66" s="73">
        <f t="shared" ref="A66" si="28">A65+1</f>
        <v>31</v>
      </c>
      <c r="B66" s="338" t="s">
        <v>81</v>
      </c>
      <c r="C66" s="337" t="s">
        <v>358</v>
      </c>
      <c r="D66" s="80">
        <v>7</v>
      </c>
      <c r="E66" s="80" t="s">
        <v>38</v>
      </c>
      <c r="F66" s="73" t="s">
        <v>203</v>
      </c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 t="s">
        <v>203</v>
      </c>
      <c r="AG66" s="80"/>
      <c r="AH66" s="80"/>
      <c r="AI66" s="80"/>
      <c r="AJ66" s="80" t="s">
        <v>203</v>
      </c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 t="s">
        <v>203</v>
      </c>
      <c r="BA66" s="80"/>
      <c r="BB66" s="80" t="s">
        <v>203</v>
      </c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 t="s">
        <v>203</v>
      </c>
      <c r="BN66" s="80"/>
      <c r="BO66" s="80"/>
      <c r="BP66" s="80"/>
      <c r="BQ66" s="80"/>
      <c r="BR66" s="80"/>
      <c r="BS66" s="80"/>
      <c r="BT66" s="80"/>
      <c r="BU66" s="80" t="s">
        <v>203</v>
      </c>
      <c r="BV66" s="80"/>
      <c r="BW66" s="80"/>
      <c r="BX66" s="80"/>
      <c r="BY66" s="80"/>
      <c r="BZ66" s="80" t="s">
        <v>203</v>
      </c>
      <c r="CA66" s="80"/>
      <c r="CB66" s="80"/>
      <c r="CC66" s="80"/>
      <c r="CD66" s="80"/>
    </row>
    <row r="67" spans="1:82" x14ac:dyDescent="0.3">
      <c r="A67" s="73">
        <v>31</v>
      </c>
      <c r="B67" s="338" t="s">
        <v>82</v>
      </c>
      <c r="C67" s="336" t="s">
        <v>292</v>
      </c>
      <c r="D67" s="80">
        <v>5</v>
      </c>
      <c r="E67" s="80" t="s">
        <v>213</v>
      </c>
      <c r="F67" s="73" t="s">
        <v>203</v>
      </c>
      <c r="G67" s="80"/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  <c r="AA67" s="80"/>
      <c r="AB67" s="80"/>
      <c r="AC67" s="80"/>
      <c r="AD67" s="80"/>
      <c r="AE67" s="80"/>
      <c r="AF67" s="80"/>
      <c r="AG67" s="80"/>
      <c r="AH67" s="80"/>
      <c r="AI67" s="80"/>
      <c r="AJ67" s="80"/>
      <c r="AK67" s="80"/>
      <c r="AL67" s="80"/>
      <c r="AM67" s="80"/>
      <c r="AN67" s="80"/>
      <c r="AO67" s="80"/>
      <c r="AP67" s="80"/>
      <c r="AQ67" s="80"/>
      <c r="AR67" s="80"/>
      <c r="AS67" s="80"/>
      <c r="AT67" s="80"/>
      <c r="AU67" s="80"/>
      <c r="AV67" s="80"/>
      <c r="AW67" s="80"/>
      <c r="AX67" s="80"/>
      <c r="AY67" s="80"/>
      <c r="AZ67" s="80" t="s">
        <v>203</v>
      </c>
      <c r="BA67" s="80"/>
      <c r="BB67" s="80" t="s">
        <v>203</v>
      </c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 t="s">
        <v>203</v>
      </c>
      <c r="BN67" s="80"/>
      <c r="BO67" s="80"/>
      <c r="BP67" s="80"/>
      <c r="BQ67" s="80"/>
      <c r="BR67" s="80"/>
      <c r="BS67" s="80"/>
      <c r="BT67" s="80"/>
      <c r="BU67" s="80" t="s">
        <v>203</v>
      </c>
      <c r="BV67" s="80"/>
      <c r="BW67" s="80"/>
      <c r="BX67" s="80"/>
      <c r="BY67" s="80"/>
      <c r="BZ67" s="80" t="s">
        <v>203</v>
      </c>
      <c r="CA67" s="80"/>
      <c r="CB67" s="80"/>
      <c r="CC67" s="80"/>
      <c r="CD67" s="80"/>
    </row>
    <row r="68" spans="1:82" ht="27.6" x14ac:dyDescent="0.3">
      <c r="A68" s="73">
        <f t="shared" ref="A68" si="29">A67+1</f>
        <v>32</v>
      </c>
      <c r="B68" s="338" t="s">
        <v>293</v>
      </c>
      <c r="C68" s="336" t="s">
        <v>294</v>
      </c>
      <c r="D68" s="80">
        <v>6</v>
      </c>
      <c r="E68" s="80" t="s">
        <v>213</v>
      </c>
      <c r="F68" s="73" t="s">
        <v>203</v>
      </c>
      <c r="G68" s="80"/>
      <c r="H68" s="80"/>
      <c r="I68" s="80"/>
      <c r="J68" s="80"/>
      <c r="K68" s="80" t="s">
        <v>203</v>
      </c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 t="s">
        <v>203</v>
      </c>
      <c r="Z68" s="80"/>
      <c r="AA68" s="80"/>
      <c r="AB68" s="80"/>
      <c r="AC68" s="80"/>
      <c r="AD68" s="80"/>
      <c r="AE68" s="80"/>
      <c r="AF68" s="80"/>
      <c r="AG68" s="80"/>
      <c r="AH68" s="80"/>
      <c r="AI68" s="80"/>
      <c r="AJ68" s="80"/>
      <c r="AK68" s="80"/>
      <c r="AL68" s="80"/>
      <c r="AM68" s="80"/>
      <c r="AN68" s="80"/>
      <c r="AO68" s="80"/>
      <c r="AP68" s="80"/>
      <c r="AQ68" s="80"/>
      <c r="AR68" s="80"/>
      <c r="AS68" s="80"/>
      <c r="AT68" s="80" t="s">
        <v>203</v>
      </c>
      <c r="AU68" s="80"/>
      <c r="AV68" s="80"/>
      <c r="AW68" s="80"/>
      <c r="AX68" s="80" t="s">
        <v>203</v>
      </c>
      <c r="AY68" s="80"/>
      <c r="AZ68" s="80"/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80"/>
      <c r="BQ68" s="80"/>
      <c r="BR68" s="80"/>
      <c r="BS68" s="80"/>
      <c r="BT68" s="80"/>
      <c r="BU68" s="80"/>
      <c r="BV68" s="80"/>
      <c r="BW68" s="80"/>
      <c r="BX68" s="80" t="s">
        <v>203</v>
      </c>
      <c r="BY68" s="80"/>
      <c r="BZ68" s="80"/>
      <c r="CA68" s="80"/>
      <c r="CB68" s="80"/>
      <c r="CC68" s="80"/>
      <c r="CD68" s="80"/>
    </row>
    <row r="69" spans="1:82" x14ac:dyDescent="0.3">
      <c r="A69" s="73">
        <v>32</v>
      </c>
      <c r="B69" s="338" t="s">
        <v>79</v>
      </c>
      <c r="C69" s="336" t="s">
        <v>295</v>
      </c>
      <c r="D69" s="80">
        <v>5</v>
      </c>
      <c r="E69" s="80" t="s">
        <v>217</v>
      </c>
      <c r="F69" s="73" t="s">
        <v>203</v>
      </c>
      <c r="G69" s="80"/>
      <c r="H69" s="80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 t="s">
        <v>203</v>
      </c>
      <c r="Z69" s="80"/>
      <c r="AA69" s="80"/>
      <c r="AB69" s="80"/>
      <c r="AC69" s="80"/>
      <c r="AD69" s="80"/>
      <c r="AE69" s="80"/>
      <c r="AF69" s="80" t="s">
        <v>203</v>
      </c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 t="s">
        <v>203</v>
      </c>
      <c r="AU69" s="80"/>
      <c r="AV69" s="80"/>
      <c r="AW69" s="80" t="s">
        <v>203</v>
      </c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 t="s">
        <v>203</v>
      </c>
      <c r="BY69" s="80"/>
      <c r="BZ69" s="80"/>
      <c r="CA69" s="80"/>
      <c r="CB69" s="80"/>
      <c r="CC69" s="80"/>
      <c r="CD69" s="80"/>
    </row>
    <row r="70" spans="1:82" x14ac:dyDescent="0.3">
      <c r="A70" s="73">
        <f t="shared" ref="A70" si="30">A69+1</f>
        <v>33</v>
      </c>
      <c r="B70" s="338" t="s">
        <v>89</v>
      </c>
      <c r="C70" s="336" t="s">
        <v>296</v>
      </c>
      <c r="D70" s="80">
        <v>7</v>
      </c>
      <c r="E70" s="80" t="s">
        <v>212</v>
      </c>
      <c r="F70" s="73" t="s">
        <v>203</v>
      </c>
      <c r="G70" s="80"/>
      <c r="H70" s="80"/>
      <c r="I70" s="80" t="s">
        <v>203</v>
      </c>
      <c r="J70" s="80"/>
      <c r="K70" s="80" t="s">
        <v>203</v>
      </c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 t="s">
        <v>203</v>
      </c>
      <c r="W70" s="80"/>
      <c r="X70" s="80"/>
      <c r="Y70" s="80"/>
      <c r="Z70" s="80"/>
      <c r="AA70" s="80"/>
      <c r="AB70" s="80"/>
      <c r="AC70" s="80"/>
      <c r="AD70" s="80" t="s">
        <v>203</v>
      </c>
      <c r="AE70" s="80"/>
      <c r="AF70" s="80"/>
      <c r="AG70" s="80"/>
      <c r="AH70" s="80"/>
      <c r="AI70" s="80"/>
      <c r="AJ70" s="80"/>
      <c r="AK70" s="80"/>
      <c r="AL70" s="80"/>
      <c r="AM70" s="80"/>
      <c r="AN70" s="80"/>
      <c r="AO70" s="80"/>
      <c r="AP70" s="80"/>
      <c r="AQ70" s="80"/>
      <c r="AR70" s="80" t="s">
        <v>203</v>
      </c>
      <c r="AS70" s="80" t="s">
        <v>203</v>
      </c>
      <c r="AT70" s="80"/>
      <c r="AU70" s="80"/>
      <c r="AV70" s="80"/>
      <c r="AW70" s="80"/>
      <c r="AX70" s="80"/>
      <c r="AY70" s="80"/>
      <c r="AZ70" s="80"/>
      <c r="BA70" s="80"/>
      <c r="BB70" s="80"/>
      <c r="BC70" s="80"/>
      <c r="BD70" s="80" t="s">
        <v>203</v>
      </c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80"/>
      <c r="BQ70" s="80"/>
      <c r="BR70" s="80"/>
      <c r="BS70" s="80"/>
      <c r="BT70" s="80" t="s">
        <v>203</v>
      </c>
      <c r="BU70" s="80"/>
      <c r="BV70" s="80"/>
      <c r="BW70" s="80"/>
      <c r="BX70" s="80" t="s">
        <v>203</v>
      </c>
      <c r="BY70" s="80"/>
      <c r="BZ70" s="80"/>
      <c r="CA70" s="80"/>
      <c r="CB70" s="80"/>
      <c r="CC70" s="80"/>
      <c r="CD70" s="80"/>
    </row>
    <row r="71" spans="1:82" x14ac:dyDescent="0.3">
      <c r="A71" s="73">
        <v>33</v>
      </c>
      <c r="B71" s="338" t="s">
        <v>372</v>
      </c>
      <c r="C71" s="336" t="s">
        <v>297</v>
      </c>
      <c r="D71" s="80">
        <v>5</v>
      </c>
      <c r="E71" s="80" t="s">
        <v>208</v>
      </c>
      <c r="F71" s="73" t="s">
        <v>203</v>
      </c>
      <c r="G71" s="80"/>
      <c r="H71" s="80"/>
      <c r="I71" s="80"/>
      <c r="J71" s="80"/>
      <c r="K71" s="80"/>
      <c r="L71" s="80"/>
      <c r="M71" s="80"/>
      <c r="N71" s="80" t="s">
        <v>203</v>
      </c>
      <c r="O71" s="80"/>
      <c r="P71" s="80"/>
      <c r="Q71" s="80"/>
      <c r="R71" s="80"/>
      <c r="S71" s="80"/>
      <c r="T71" s="80"/>
      <c r="U71" s="80"/>
      <c r="V71" s="80"/>
      <c r="W71" s="80" t="s">
        <v>203</v>
      </c>
      <c r="X71" s="80"/>
      <c r="Y71" s="80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0"/>
      <c r="AO71" s="80"/>
      <c r="AP71" s="80"/>
      <c r="AQ71" s="80"/>
      <c r="AR71" s="80"/>
      <c r="AS71" s="80"/>
      <c r="AT71" s="80"/>
      <c r="AU71" s="80"/>
      <c r="AV71" s="80"/>
      <c r="AW71" s="80"/>
      <c r="AX71" s="80"/>
      <c r="AY71" s="80"/>
      <c r="AZ71" s="80"/>
      <c r="BA71" s="80"/>
      <c r="BB71" s="80"/>
      <c r="BC71" s="80"/>
      <c r="BD71" s="80"/>
      <c r="BE71" s="80"/>
      <c r="BF71" s="80" t="s">
        <v>203</v>
      </c>
      <c r="BG71" s="80"/>
      <c r="BH71" s="80"/>
      <c r="BI71" s="80"/>
      <c r="BJ71" s="80"/>
      <c r="BK71" s="80"/>
      <c r="BL71" s="80"/>
      <c r="BM71" s="80"/>
      <c r="BN71" s="80"/>
      <c r="BO71" s="80"/>
      <c r="BP71" s="80"/>
      <c r="BQ71" s="80"/>
      <c r="BR71" s="80"/>
      <c r="BS71" s="80"/>
      <c r="BT71" s="80"/>
      <c r="BU71" s="80" t="s">
        <v>203</v>
      </c>
      <c r="BV71" s="80"/>
      <c r="BW71" s="80" t="s">
        <v>203</v>
      </c>
      <c r="BX71" s="80"/>
      <c r="BY71" s="80"/>
      <c r="BZ71" s="80"/>
      <c r="CA71" s="80"/>
      <c r="CB71" s="80"/>
      <c r="CC71" s="80"/>
      <c r="CD71" s="80"/>
    </row>
    <row r="72" spans="1:82" ht="27.6" x14ac:dyDescent="0.3">
      <c r="A72" s="73">
        <f t="shared" ref="A72" si="31">A71+1</f>
        <v>34</v>
      </c>
      <c r="B72" s="338" t="s">
        <v>298</v>
      </c>
      <c r="C72" s="337" t="s">
        <v>373</v>
      </c>
      <c r="D72" s="80">
        <v>5</v>
      </c>
      <c r="E72" s="80" t="s">
        <v>213</v>
      </c>
      <c r="F72" s="73" t="s">
        <v>203</v>
      </c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 t="s">
        <v>203</v>
      </c>
      <c r="R72" s="80" t="s">
        <v>203</v>
      </c>
      <c r="S72" s="80"/>
      <c r="T72" s="80"/>
      <c r="U72" s="80"/>
      <c r="V72" s="80"/>
      <c r="W72" s="80"/>
      <c r="X72" s="80"/>
      <c r="Y72" s="80"/>
      <c r="Z72" s="80" t="s">
        <v>203</v>
      </c>
      <c r="AA72" s="80"/>
      <c r="AB72" s="80"/>
      <c r="AC72" s="80"/>
      <c r="AD72" s="80"/>
      <c r="AE72" s="80"/>
      <c r="AF72" s="80"/>
      <c r="AG72" s="80"/>
      <c r="AH72" s="80"/>
      <c r="AI72" s="80"/>
      <c r="AJ72" s="80"/>
      <c r="AK72" s="80"/>
      <c r="AL72" s="80"/>
      <c r="AM72" s="80"/>
      <c r="AN72" s="80"/>
      <c r="AO72" s="80"/>
      <c r="AP72" s="80"/>
      <c r="AQ72" s="80"/>
      <c r="AR72" s="80"/>
      <c r="AS72" s="80"/>
      <c r="AT72" s="80"/>
      <c r="AU72" s="80"/>
      <c r="AV72" s="80"/>
      <c r="AW72" s="80"/>
      <c r="AX72" s="80"/>
      <c r="AY72" s="80"/>
      <c r="AZ72" s="80"/>
      <c r="BA72" s="80"/>
      <c r="BB72" s="80"/>
      <c r="BC72" s="80"/>
      <c r="BD72" s="80"/>
      <c r="BE72" s="80" t="s">
        <v>203</v>
      </c>
      <c r="BF72" s="80"/>
      <c r="BG72" s="80"/>
      <c r="BH72" s="80"/>
      <c r="BI72" s="80"/>
      <c r="BJ72" s="80"/>
      <c r="BK72" s="80" t="s">
        <v>203</v>
      </c>
      <c r="BL72" s="80"/>
      <c r="BM72" s="80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</row>
    <row r="73" spans="1:82" x14ac:dyDescent="0.3">
      <c r="A73" s="73">
        <v>34</v>
      </c>
      <c r="B73" s="338" t="s">
        <v>77</v>
      </c>
      <c r="C73" s="336" t="s">
        <v>300</v>
      </c>
      <c r="D73" s="80">
        <v>3</v>
      </c>
      <c r="E73" s="80" t="s">
        <v>213</v>
      </c>
      <c r="F73" s="73" t="s">
        <v>203</v>
      </c>
      <c r="G73" s="80"/>
      <c r="H73" s="80"/>
      <c r="I73" s="80" t="s">
        <v>203</v>
      </c>
      <c r="J73" s="80"/>
      <c r="K73" s="80" t="s">
        <v>203</v>
      </c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 t="s">
        <v>203</v>
      </c>
      <c r="BA73" s="80"/>
      <c r="BB73" s="80"/>
      <c r="BC73" s="80" t="s">
        <v>203</v>
      </c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</row>
    <row r="74" spans="1:82" x14ac:dyDescent="0.3">
      <c r="A74" s="73">
        <f t="shared" ref="A74" si="32">A73+1</f>
        <v>35</v>
      </c>
      <c r="B74" s="338" t="s">
        <v>78</v>
      </c>
      <c r="C74" s="336" t="s">
        <v>301</v>
      </c>
      <c r="D74" s="80">
        <v>5</v>
      </c>
      <c r="E74" s="80" t="s">
        <v>213</v>
      </c>
      <c r="F74" s="73" t="s">
        <v>203</v>
      </c>
      <c r="G74" s="80"/>
      <c r="H74" s="80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 t="s">
        <v>203</v>
      </c>
      <c r="T74" s="80" t="s">
        <v>203</v>
      </c>
      <c r="U74" s="80"/>
      <c r="V74" s="80" t="s">
        <v>203</v>
      </c>
      <c r="W74" s="80"/>
      <c r="X74" s="80"/>
      <c r="Y74" s="80"/>
      <c r="Z74" s="80"/>
      <c r="AA74" s="80"/>
      <c r="AB74" s="80"/>
      <c r="AC74" s="80" t="s">
        <v>203</v>
      </c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  <c r="AR74" s="80" t="s">
        <v>203</v>
      </c>
      <c r="AS74" s="80"/>
      <c r="AT74" s="80"/>
      <c r="AU74" s="80"/>
      <c r="AV74" s="80"/>
      <c r="AW74" s="80"/>
      <c r="AX74" s="80"/>
      <c r="AY74" s="80"/>
      <c r="AZ74" s="80"/>
      <c r="BA74" s="80"/>
      <c r="BB74" s="80"/>
      <c r="BC74" s="80"/>
      <c r="BD74" s="80" t="s">
        <v>203</v>
      </c>
      <c r="BE74" s="80"/>
      <c r="BF74" s="80"/>
      <c r="BG74" s="80" t="s">
        <v>203</v>
      </c>
      <c r="BH74" s="80"/>
      <c r="BI74" s="80"/>
      <c r="BJ74" s="80" t="s">
        <v>203</v>
      </c>
      <c r="BK74" s="80" t="s">
        <v>203</v>
      </c>
      <c r="BL74" s="80"/>
      <c r="BM74" s="80"/>
      <c r="BN74" s="80"/>
      <c r="BO74" s="80"/>
      <c r="BP74" s="80"/>
      <c r="BQ74" s="80"/>
      <c r="BR74" s="80"/>
      <c r="BS74" s="80"/>
      <c r="BT74" s="80"/>
      <c r="BU74" s="80"/>
      <c r="BV74" s="80" t="s">
        <v>203</v>
      </c>
      <c r="BW74" s="80"/>
      <c r="BX74" s="80" t="s">
        <v>203</v>
      </c>
      <c r="BY74" s="80"/>
      <c r="BZ74" s="80"/>
      <c r="CA74" s="80"/>
      <c r="CB74" s="80"/>
      <c r="CC74" s="80"/>
      <c r="CD74" s="80"/>
    </row>
    <row r="75" spans="1:82" ht="41.4" x14ac:dyDescent="0.3">
      <c r="A75" s="73">
        <v>35</v>
      </c>
      <c r="B75" s="338" t="s">
        <v>302</v>
      </c>
      <c r="C75" s="337" t="s">
        <v>371</v>
      </c>
      <c r="D75" s="80">
        <v>6</v>
      </c>
      <c r="E75" s="80" t="s">
        <v>212</v>
      </c>
      <c r="F75" s="73" t="s">
        <v>203</v>
      </c>
      <c r="G75" s="80"/>
      <c r="H75" s="80"/>
      <c r="I75" s="80"/>
      <c r="J75" s="80"/>
      <c r="K75" s="80"/>
      <c r="L75" s="80" t="s">
        <v>203</v>
      </c>
      <c r="M75" s="80"/>
      <c r="N75" s="80"/>
      <c r="O75" s="80"/>
      <c r="P75" s="80"/>
      <c r="Q75" s="80"/>
      <c r="R75" s="80" t="s">
        <v>203</v>
      </c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 t="s">
        <v>203</v>
      </c>
      <c r="AF75" s="80"/>
      <c r="AG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80"/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</row>
    <row r="76" spans="1:82" ht="27.6" x14ac:dyDescent="0.3">
      <c r="A76" s="73">
        <f t="shared" ref="A76" si="33">A75+1</f>
        <v>36</v>
      </c>
      <c r="B76" s="338" t="s">
        <v>120</v>
      </c>
      <c r="C76" s="337" t="s">
        <v>312</v>
      </c>
      <c r="D76" s="80">
        <v>6</v>
      </c>
      <c r="E76" s="80" t="s">
        <v>213</v>
      </c>
      <c r="F76" s="73" t="s">
        <v>203</v>
      </c>
      <c r="G76" s="80"/>
      <c r="H76" s="80"/>
      <c r="I76" s="80"/>
      <c r="J76" s="80"/>
      <c r="K76" s="80"/>
      <c r="L76" s="80"/>
      <c r="M76" s="80"/>
      <c r="N76" s="80"/>
      <c r="O76" s="80" t="s">
        <v>203</v>
      </c>
      <c r="P76" s="80"/>
      <c r="Q76" s="80"/>
      <c r="R76" s="80"/>
      <c r="S76" s="80" t="s">
        <v>203</v>
      </c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0"/>
      <c r="AO76" s="80"/>
      <c r="AP76" s="80"/>
      <c r="AQ76" s="80"/>
      <c r="AR76" s="80"/>
      <c r="AS76" s="80"/>
      <c r="AT76" s="80"/>
      <c r="AU76" s="80"/>
      <c r="AV76" s="80"/>
      <c r="AW76" s="80"/>
      <c r="AX76" s="80"/>
      <c r="AY76" s="80"/>
      <c r="AZ76" s="80"/>
      <c r="BA76" s="80"/>
      <c r="BB76" s="80"/>
      <c r="BC76" s="80" t="s">
        <v>203</v>
      </c>
      <c r="BD76" s="80"/>
      <c r="BE76" s="80"/>
      <c r="BF76" s="80"/>
      <c r="BG76" s="80"/>
      <c r="BH76" s="80"/>
      <c r="BI76" s="80"/>
      <c r="BJ76" s="80"/>
      <c r="BK76" s="80"/>
      <c r="BL76" s="80"/>
      <c r="BM76" s="80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</row>
    <row r="77" spans="1:82" x14ac:dyDescent="0.3">
      <c r="A77" s="73">
        <v>36</v>
      </c>
      <c r="B77" s="338" t="s">
        <v>121</v>
      </c>
      <c r="C77" s="337" t="s">
        <v>313</v>
      </c>
      <c r="D77" s="80">
        <v>6</v>
      </c>
      <c r="E77" s="80" t="s">
        <v>213</v>
      </c>
      <c r="F77" s="73" t="s">
        <v>203</v>
      </c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 t="s">
        <v>203</v>
      </c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 t="s">
        <v>203</v>
      </c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  <c r="BR77" s="80"/>
      <c r="BS77" s="80"/>
      <c r="BT77" s="80"/>
      <c r="BU77" s="80" t="s">
        <v>203</v>
      </c>
      <c r="BV77" s="80"/>
      <c r="BW77" s="80"/>
      <c r="BX77" s="80" t="s">
        <v>203</v>
      </c>
      <c r="BY77" s="80"/>
      <c r="BZ77" s="80"/>
      <c r="CA77" s="80"/>
      <c r="CB77" s="80"/>
      <c r="CC77" s="80"/>
      <c r="CD77" s="80"/>
    </row>
    <row r="78" spans="1:82" x14ac:dyDescent="0.3">
      <c r="A78" s="73">
        <f t="shared" ref="A78" si="34">A77+1</f>
        <v>37</v>
      </c>
      <c r="B78" s="338" t="s">
        <v>314</v>
      </c>
      <c r="C78" s="336" t="s">
        <v>315</v>
      </c>
      <c r="D78" s="80">
        <v>3</v>
      </c>
      <c r="E78" s="80" t="s">
        <v>209</v>
      </c>
      <c r="F78" s="73" t="s">
        <v>203</v>
      </c>
      <c r="G78" s="80"/>
      <c r="H78" s="80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 t="s">
        <v>203</v>
      </c>
      <c r="AS78" s="80"/>
      <c r="AT78" s="80"/>
      <c r="AU78" s="80"/>
      <c r="AV78" s="80"/>
      <c r="AW78" s="80"/>
      <c r="AX78" s="80"/>
      <c r="AY78" s="80"/>
      <c r="AZ78" s="80"/>
      <c r="BA78" s="80"/>
      <c r="BB78" s="80"/>
      <c r="BC78" s="80"/>
      <c r="BD78" s="80"/>
      <c r="BE78" s="80"/>
      <c r="BF78" s="80"/>
      <c r="BG78" s="80"/>
      <c r="BH78" s="80"/>
      <c r="BI78" s="80"/>
      <c r="BJ78" s="80"/>
      <c r="BK78" s="80"/>
      <c r="BL78" s="80"/>
      <c r="BM78" s="80" t="s">
        <v>203</v>
      </c>
      <c r="BN78" s="80"/>
      <c r="BO78" s="80" t="s">
        <v>203</v>
      </c>
      <c r="BP78" s="80"/>
      <c r="BQ78" s="80"/>
      <c r="BR78" s="80"/>
      <c r="BS78" s="80"/>
      <c r="BT78" s="80"/>
      <c r="BU78" s="80"/>
      <c r="BV78" s="80"/>
      <c r="BW78" s="80"/>
      <c r="BX78" s="80" t="s">
        <v>203</v>
      </c>
      <c r="BY78" s="80"/>
      <c r="BZ78" s="80"/>
      <c r="CA78" s="80"/>
      <c r="CB78" s="80"/>
      <c r="CC78" s="80"/>
      <c r="CD78" s="80"/>
    </row>
    <row r="79" spans="1:82" x14ac:dyDescent="0.3">
      <c r="A79" s="73">
        <v>37</v>
      </c>
      <c r="B79" s="338" t="s">
        <v>316</v>
      </c>
      <c r="C79" s="336" t="s">
        <v>317</v>
      </c>
      <c r="D79" s="80">
        <v>4</v>
      </c>
      <c r="E79" s="80" t="s">
        <v>213</v>
      </c>
      <c r="F79" s="73" t="s">
        <v>203</v>
      </c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  <c r="AC79" s="80"/>
      <c r="AD79" s="80"/>
      <c r="AE79" s="80"/>
      <c r="AF79" s="80"/>
      <c r="AG79" s="80"/>
      <c r="AH79" s="80"/>
      <c r="AI79" s="80"/>
      <c r="AJ79" s="80"/>
      <c r="AK79" s="80"/>
      <c r="AL79" s="80"/>
      <c r="AM79" s="80"/>
      <c r="AN79" s="80"/>
      <c r="AO79" s="80"/>
      <c r="AP79" s="80"/>
      <c r="AQ79" s="80"/>
      <c r="AR79" s="80" t="s">
        <v>203</v>
      </c>
      <c r="AS79" s="80"/>
      <c r="AT79" s="80"/>
      <c r="AU79" s="80"/>
      <c r="AV79" s="80"/>
      <c r="AW79" s="80"/>
      <c r="AX79" s="80"/>
      <c r="AY79" s="80"/>
      <c r="AZ79" s="80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 t="s">
        <v>203</v>
      </c>
      <c r="BN79" s="80"/>
      <c r="BO79" s="80" t="s">
        <v>203</v>
      </c>
      <c r="BP79" s="80"/>
      <c r="BQ79" s="80"/>
      <c r="BR79" s="80"/>
      <c r="BS79" s="80"/>
      <c r="BT79" s="80"/>
      <c r="BU79" s="80"/>
      <c r="BV79" s="80"/>
      <c r="BW79" s="80"/>
      <c r="BX79" s="80" t="s">
        <v>203</v>
      </c>
      <c r="BY79" s="80"/>
      <c r="BZ79" s="80"/>
      <c r="CA79" s="80"/>
      <c r="CB79" s="80"/>
      <c r="CC79" s="80"/>
      <c r="CD79" s="80"/>
    </row>
    <row r="80" spans="1:82" ht="17.399999999999999" customHeight="1" x14ac:dyDescent="0.3">
      <c r="A80" s="73">
        <f t="shared" ref="A80" si="35">A79+1</f>
        <v>38</v>
      </c>
      <c r="B80" s="338" t="s">
        <v>122</v>
      </c>
      <c r="C80" s="337" t="s">
        <v>318</v>
      </c>
      <c r="D80" s="80">
        <v>7</v>
      </c>
      <c r="E80" s="80" t="s">
        <v>213</v>
      </c>
      <c r="F80" s="73" t="s">
        <v>203</v>
      </c>
      <c r="G80" s="80"/>
      <c r="H80" s="80"/>
      <c r="I80" s="80"/>
      <c r="J80" s="80"/>
      <c r="K80" s="80"/>
      <c r="L80" s="80"/>
      <c r="M80" s="80"/>
      <c r="N80" s="80"/>
      <c r="O80" s="80" t="s">
        <v>203</v>
      </c>
      <c r="P80" s="80"/>
      <c r="Q80" s="80"/>
      <c r="R80" s="80" t="s">
        <v>203</v>
      </c>
      <c r="S80" s="80"/>
      <c r="T80" s="80"/>
      <c r="U80" s="80"/>
      <c r="V80" s="80"/>
      <c r="W80" s="80" t="s">
        <v>203</v>
      </c>
      <c r="X80" s="80"/>
      <c r="Y80" s="80"/>
      <c r="Z80" s="80" t="s">
        <v>203</v>
      </c>
      <c r="AA80" s="80"/>
      <c r="AB80" s="80"/>
      <c r="AC80" s="80"/>
      <c r="AD80" s="80"/>
      <c r="AE80" s="80"/>
      <c r="AF80" s="80"/>
      <c r="AG80" s="80"/>
      <c r="AH80" s="80"/>
      <c r="AI80" s="80"/>
      <c r="AJ80" s="80"/>
      <c r="AK80" s="80"/>
      <c r="AL80" s="80"/>
      <c r="AM80" s="80"/>
      <c r="AN80" s="80"/>
      <c r="AO80" s="80"/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 t="s">
        <v>203</v>
      </c>
      <c r="BM80" s="80"/>
      <c r="BN80" s="80"/>
      <c r="BO80" s="80"/>
      <c r="BP80" s="80"/>
      <c r="BQ80" s="80"/>
      <c r="BR80" s="80"/>
      <c r="BS80" s="80"/>
      <c r="BT80" s="80"/>
      <c r="BU80" s="80" t="s">
        <v>203</v>
      </c>
      <c r="BV80" s="80"/>
      <c r="BW80" s="80"/>
      <c r="BX80" s="80"/>
      <c r="BY80" s="80"/>
      <c r="BZ80" s="80"/>
      <c r="CA80" s="80"/>
      <c r="CB80" s="80"/>
      <c r="CC80" s="80"/>
      <c r="CD80" s="80"/>
    </row>
    <row r="81" spans="1:82" x14ac:dyDescent="0.3">
      <c r="A81" s="73">
        <v>38</v>
      </c>
      <c r="B81" s="338" t="s">
        <v>123</v>
      </c>
      <c r="C81" s="337" t="s">
        <v>319</v>
      </c>
      <c r="D81" s="80">
        <v>7</v>
      </c>
      <c r="E81" s="80" t="s">
        <v>213</v>
      </c>
      <c r="F81" s="73" t="s">
        <v>203</v>
      </c>
      <c r="G81" s="80"/>
      <c r="H81" s="80"/>
      <c r="I81" s="80"/>
      <c r="J81" s="80"/>
      <c r="K81" s="80"/>
      <c r="L81" s="80"/>
      <c r="M81" s="80"/>
      <c r="N81" s="80"/>
      <c r="O81" s="80"/>
      <c r="P81" s="80" t="s">
        <v>203</v>
      </c>
      <c r="Q81" s="80"/>
      <c r="R81" s="80" t="s">
        <v>203</v>
      </c>
      <c r="S81" s="80" t="s">
        <v>203</v>
      </c>
      <c r="T81" s="80"/>
      <c r="U81" s="80" t="s">
        <v>203</v>
      </c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 t="s">
        <v>203</v>
      </c>
      <c r="AR81" s="80" t="s">
        <v>203</v>
      </c>
      <c r="AS81" s="80"/>
      <c r="AT81" s="80"/>
      <c r="AU81" s="80" t="s">
        <v>203</v>
      </c>
      <c r="AV81" s="80" t="s">
        <v>203</v>
      </c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  <c r="BR81" s="80"/>
      <c r="BS81" s="80"/>
      <c r="BT81" s="80"/>
      <c r="BU81" s="80" t="s">
        <v>203</v>
      </c>
      <c r="BV81" s="80" t="s">
        <v>203</v>
      </c>
      <c r="BW81" s="80"/>
      <c r="BX81" s="80"/>
      <c r="BY81" s="80"/>
      <c r="BZ81" s="80"/>
      <c r="CA81" s="80"/>
      <c r="CB81" s="80"/>
      <c r="CC81" s="80"/>
      <c r="CD81" s="80"/>
    </row>
    <row r="82" spans="1:82" ht="27.6" x14ac:dyDescent="0.3">
      <c r="A82" s="73">
        <f t="shared" ref="A82" si="36">A81+1</f>
        <v>39</v>
      </c>
      <c r="B82" s="338" t="s">
        <v>320</v>
      </c>
      <c r="C82" s="336" t="s">
        <v>321</v>
      </c>
      <c r="D82" s="80">
        <v>4</v>
      </c>
      <c r="E82" s="80" t="s">
        <v>213</v>
      </c>
      <c r="F82" s="73" t="s">
        <v>203</v>
      </c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80"/>
      <c r="AO82" s="80"/>
      <c r="AP82" s="80"/>
      <c r="AQ82" s="80"/>
      <c r="AR82" s="80" t="s">
        <v>203</v>
      </c>
      <c r="AS82" s="80"/>
      <c r="AT82" s="80"/>
      <c r="AU82" s="80"/>
      <c r="AV82" s="80"/>
      <c r="AW82" s="80"/>
      <c r="AX82" s="80"/>
      <c r="AY82" s="80"/>
      <c r="AZ82" s="80"/>
      <c r="BA82" s="80"/>
      <c r="BB82" s="80"/>
      <c r="BC82" s="80"/>
      <c r="BD82" s="80"/>
      <c r="BE82" s="80"/>
      <c r="BF82" s="80"/>
      <c r="BG82" s="80"/>
      <c r="BH82" s="80"/>
      <c r="BI82" s="80" t="s">
        <v>203</v>
      </c>
      <c r="BJ82" s="80"/>
      <c r="BK82" s="80"/>
      <c r="BL82" s="80"/>
      <c r="BM82" s="80" t="s">
        <v>203</v>
      </c>
      <c r="BN82" s="80"/>
      <c r="BO82" s="80"/>
      <c r="BP82" s="80"/>
      <c r="BQ82" s="80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</row>
    <row r="83" spans="1:82" ht="41.4" x14ac:dyDescent="0.3">
      <c r="A83" s="73">
        <v>39</v>
      </c>
      <c r="B83" s="338" t="s">
        <v>322</v>
      </c>
      <c r="C83" s="337" t="s">
        <v>323</v>
      </c>
      <c r="D83" s="80">
        <v>5</v>
      </c>
      <c r="E83" s="80" t="s">
        <v>213</v>
      </c>
      <c r="F83" s="73" t="s">
        <v>203</v>
      </c>
      <c r="G83" s="80"/>
      <c r="H83" s="80"/>
      <c r="I83" s="80"/>
      <c r="J83" s="80"/>
      <c r="K83" s="80"/>
      <c r="L83" s="80"/>
      <c r="M83" s="80"/>
      <c r="N83" s="80"/>
      <c r="O83" s="80"/>
      <c r="P83" s="80"/>
      <c r="Q83" s="80" t="s">
        <v>203</v>
      </c>
      <c r="R83" s="80"/>
      <c r="S83" s="80"/>
      <c r="T83" s="80"/>
      <c r="U83" s="80"/>
      <c r="V83" s="80"/>
      <c r="W83" s="80" t="s">
        <v>203</v>
      </c>
      <c r="X83" s="80"/>
      <c r="Y83" s="80"/>
      <c r="Z83" s="80"/>
      <c r="AA83" s="80"/>
      <c r="AB83" s="80"/>
      <c r="AC83" s="80"/>
      <c r="AD83" s="80"/>
      <c r="AE83" s="80"/>
      <c r="AF83" s="80"/>
      <c r="AG83" s="80"/>
      <c r="AH83" s="80"/>
      <c r="AI83" s="80"/>
      <c r="AJ83" s="80"/>
      <c r="AK83" s="80"/>
      <c r="AL83" s="80"/>
      <c r="AM83" s="80"/>
      <c r="AN83" s="80"/>
      <c r="AO83" s="80"/>
      <c r="AP83" s="80"/>
      <c r="AQ83" s="80"/>
      <c r="AR83" s="80"/>
      <c r="AS83" s="80"/>
      <c r="AT83" s="80"/>
      <c r="AU83" s="80"/>
      <c r="AV83" s="80"/>
      <c r="AW83" s="80"/>
      <c r="AX83" s="80"/>
      <c r="AY83" s="80"/>
      <c r="AZ83" s="80"/>
      <c r="BA83" s="80"/>
      <c r="BB83" s="80"/>
      <c r="BC83" s="80"/>
      <c r="BD83" s="80"/>
      <c r="BE83" s="80"/>
      <c r="BF83" s="80"/>
      <c r="BG83" s="80"/>
      <c r="BH83" s="80"/>
      <c r="BI83" s="80"/>
      <c r="BJ83" s="80"/>
      <c r="BK83" s="80"/>
      <c r="BL83" s="80"/>
      <c r="BM83" s="80"/>
      <c r="BN83" s="80"/>
      <c r="BO83" s="80"/>
      <c r="BP83" s="80"/>
      <c r="BQ83" s="80"/>
      <c r="BR83" s="80"/>
      <c r="BS83" s="80"/>
      <c r="BT83" s="80" t="s">
        <v>203</v>
      </c>
      <c r="BU83" s="80"/>
      <c r="BV83" s="80"/>
      <c r="BW83" s="80"/>
      <c r="BX83" s="80"/>
      <c r="BY83" s="80"/>
      <c r="BZ83" s="80"/>
      <c r="CA83" s="80"/>
      <c r="CB83" s="80"/>
      <c r="CC83" s="80"/>
      <c r="CD83" s="80"/>
    </row>
    <row r="84" spans="1:82" x14ac:dyDescent="0.3">
      <c r="A84" s="73">
        <f t="shared" ref="A84" si="37">A83+1</f>
        <v>40</v>
      </c>
      <c r="B84" s="338" t="s">
        <v>102</v>
      </c>
      <c r="C84" s="337" t="s">
        <v>324</v>
      </c>
      <c r="D84" s="80">
        <v>6</v>
      </c>
      <c r="E84" s="80" t="s">
        <v>205</v>
      </c>
      <c r="F84" s="73" t="s">
        <v>203</v>
      </c>
      <c r="G84" s="80"/>
      <c r="H84" s="80"/>
      <c r="I84" s="80" t="s">
        <v>203</v>
      </c>
      <c r="J84" s="80"/>
      <c r="K84" s="80"/>
      <c r="L84" s="80"/>
      <c r="M84" s="80"/>
      <c r="N84" s="80"/>
      <c r="O84" s="80" t="s">
        <v>203</v>
      </c>
      <c r="P84" s="80"/>
      <c r="Q84" s="80"/>
      <c r="R84" s="80"/>
      <c r="S84" s="80" t="s">
        <v>203</v>
      </c>
      <c r="T84" s="80"/>
      <c r="U84" s="80"/>
      <c r="V84" s="80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80"/>
      <c r="AO84" s="80"/>
      <c r="AP84" s="80"/>
      <c r="AQ84" s="80"/>
      <c r="AR84" s="80"/>
      <c r="AS84" s="80"/>
      <c r="AT84" s="80"/>
      <c r="AU84" s="80"/>
      <c r="AV84" s="80"/>
      <c r="AW84" s="80"/>
      <c r="AX84" s="80" t="s">
        <v>203</v>
      </c>
      <c r="AY84" s="80"/>
      <c r="AZ84" s="80"/>
      <c r="BA84" s="80"/>
      <c r="BB84" s="80"/>
      <c r="BC84" s="80"/>
      <c r="BD84" s="80"/>
      <c r="BE84" s="80" t="s">
        <v>203</v>
      </c>
      <c r="BF84" s="80"/>
      <c r="BG84" s="80"/>
      <c r="BH84" s="80"/>
      <c r="BI84" s="80"/>
      <c r="BJ84" s="80" t="s">
        <v>203</v>
      </c>
      <c r="BK84" s="80"/>
      <c r="BL84" s="80"/>
      <c r="BM84" s="80"/>
      <c r="BN84" s="80"/>
      <c r="BO84" s="80"/>
      <c r="BP84" s="80" t="s">
        <v>203</v>
      </c>
      <c r="BQ84" s="80"/>
      <c r="BR84" s="80"/>
      <c r="BS84" s="80"/>
      <c r="BT84" s="80"/>
      <c r="BU84" s="80" t="s">
        <v>203</v>
      </c>
      <c r="BV84" s="80"/>
      <c r="BW84" s="80"/>
      <c r="BX84" s="80"/>
      <c r="BY84" s="80" t="s">
        <v>203</v>
      </c>
      <c r="BZ84" s="80"/>
      <c r="CA84" s="80" t="s">
        <v>203</v>
      </c>
      <c r="CB84" s="80"/>
      <c r="CC84" s="80"/>
      <c r="CD84" s="80"/>
    </row>
    <row r="85" spans="1:82" x14ac:dyDescent="0.3">
      <c r="A85" s="73">
        <v>40</v>
      </c>
      <c r="B85" s="338" t="s">
        <v>325</v>
      </c>
      <c r="C85" s="336" t="s">
        <v>326</v>
      </c>
      <c r="D85" s="80">
        <v>4</v>
      </c>
      <c r="E85" s="80" t="s">
        <v>212</v>
      </c>
      <c r="F85" s="73" t="s">
        <v>203</v>
      </c>
      <c r="G85" s="80"/>
      <c r="H85" s="80" t="s">
        <v>203</v>
      </c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 t="s">
        <v>203</v>
      </c>
      <c r="AL85" s="80"/>
      <c r="AM85" s="80"/>
      <c r="AN85" s="80"/>
      <c r="AO85" s="80"/>
      <c r="AP85" s="80"/>
      <c r="AQ85" s="80"/>
      <c r="AR85" s="80"/>
      <c r="AS85" s="80" t="s">
        <v>203</v>
      </c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  <c r="BV85" s="80"/>
      <c r="BW85" s="80"/>
      <c r="BX85" s="80" t="s">
        <v>203</v>
      </c>
      <c r="BY85" s="80"/>
      <c r="BZ85" s="80" t="s">
        <v>203</v>
      </c>
      <c r="CA85" s="80"/>
      <c r="CB85" s="80"/>
      <c r="CC85" s="80"/>
      <c r="CD85" s="80"/>
    </row>
    <row r="86" spans="1:82" x14ac:dyDescent="0.3">
      <c r="A86" s="73">
        <f t="shared" ref="A86" si="38">A85+1</f>
        <v>41</v>
      </c>
      <c r="B86" s="338" t="s">
        <v>124</v>
      </c>
      <c r="C86" s="337" t="s">
        <v>327</v>
      </c>
      <c r="D86" s="80">
        <v>3</v>
      </c>
      <c r="E86" s="80" t="s">
        <v>212</v>
      </c>
      <c r="F86" s="73" t="s">
        <v>203</v>
      </c>
      <c r="G86" s="80"/>
      <c r="H86" s="80"/>
      <c r="I86" s="80"/>
      <c r="J86" s="80"/>
      <c r="K86" s="80" t="s">
        <v>203</v>
      </c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 t="s">
        <v>203</v>
      </c>
      <c r="AH86" s="80" t="s">
        <v>203</v>
      </c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 t="s">
        <v>203</v>
      </c>
      <c r="BA86" s="80"/>
      <c r="BB86" s="80"/>
      <c r="BC86" s="80"/>
      <c r="BD86" s="80"/>
      <c r="BE86" s="80"/>
      <c r="BF86" s="80"/>
      <c r="BG86" s="80"/>
      <c r="BH86" s="80"/>
      <c r="BI86" s="80"/>
      <c r="BJ86" s="80"/>
      <c r="BK86" s="80"/>
      <c r="BL86" s="80"/>
      <c r="BM86" s="80"/>
      <c r="BN86" s="80"/>
      <c r="BO86" s="80"/>
      <c r="BP86" s="80"/>
      <c r="BQ86" s="80"/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</row>
    <row r="87" spans="1:82" x14ac:dyDescent="0.3">
      <c r="A87" s="73">
        <v>41</v>
      </c>
      <c r="B87" s="338" t="s">
        <v>125</v>
      </c>
      <c r="C87" s="337" t="s">
        <v>328</v>
      </c>
      <c r="D87" s="80">
        <v>7</v>
      </c>
      <c r="E87" s="80" t="s">
        <v>212</v>
      </c>
      <c r="F87" s="73" t="s">
        <v>203</v>
      </c>
      <c r="G87" s="80"/>
      <c r="H87" s="80"/>
      <c r="I87" s="80" t="s">
        <v>203</v>
      </c>
      <c r="J87" s="80"/>
      <c r="K87" s="80"/>
      <c r="L87" s="80"/>
      <c r="M87" s="80"/>
      <c r="N87" s="80"/>
      <c r="O87" s="80"/>
      <c r="P87" s="80"/>
      <c r="Q87" s="80"/>
      <c r="R87" s="80"/>
      <c r="S87" s="80" t="s">
        <v>203</v>
      </c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 t="s">
        <v>203</v>
      </c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 t="s">
        <v>203</v>
      </c>
      <c r="AQ87" s="80"/>
      <c r="AR87" s="80"/>
      <c r="AS87" s="80"/>
      <c r="AT87" s="80"/>
      <c r="AU87" s="80"/>
      <c r="AV87" s="80"/>
      <c r="AW87" s="80"/>
      <c r="AX87" s="80"/>
      <c r="AY87" s="80"/>
      <c r="AZ87" s="80" t="s">
        <v>203</v>
      </c>
      <c r="BA87" s="80"/>
      <c r="BB87" s="80"/>
      <c r="BC87" s="80" t="s">
        <v>203</v>
      </c>
      <c r="BD87" s="80"/>
      <c r="BE87" s="80"/>
      <c r="BF87" s="80"/>
      <c r="BG87" s="80"/>
      <c r="BH87" s="80"/>
      <c r="BI87" s="80"/>
      <c r="BJ87" s="80"/>
      <c r="BK87" s="80"/>
      <c r="BL87" s="80"/>
      <c r="BM87" s="80"/>
      <c r="BN87" s="80"/>
      <c r="BO87" s="80"/>
      <c r="BP87" s="80"/>
      <c r="BQ87" s="80"/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</row>
    <row r="88" spans="1:82" ht="27.6" x14ac:dyDescent="0.3">
      <c r="A88" s="73">
        <f t="shared" ref="A88" si="39">A87+1</f>
        <v>42</v>
      </c>
      <c r="B88" s="338" t="s">
        <v>329</v>
      </c>
      <c r="C88" s="337" t="s">
        <v>330</v>
      </c>
      <c r="D88" s="80">
        <v>5</v>
      </c>
      <c r="E88" s="80" t="s">
        <v>213</v>
      </c>
      <c r="F88" s="73" t="s">
        <v>203</v>
      </c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 t="s">
        <v>203</v>
      </c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 t="s">
        <v>203</v>
      </c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</row>
    <row r="89" spans="1:82" ht="27.6" x14ac:dyDescent="0.3">
      <c r="A89" s="73">
        <v>42</v>
      </c>
      <c r="B89" s="338" t="s">
        <v>331</v>
      </c>
      <c r="C89" s="337" t="s">
        <v>332</v>
      </c>
      <c r="D89" s="80">
        <v>6</v>
      </c>
      <c r="E89" s="80" t="s">
        <v>213</v>
      </c>
      <c r="F89" s="73" t="s">
        <v>203</v>
      </c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 t="s">
        <v>203</v>
      </c>
      <c r="U89" s="80"/>
      <c r="V89" s="80"/>
      <c r="W89" s="80"/>
      <c r="X89" s="80" t="s">
        <v>203</v>
      </c>
      <c r="Y89" s="80"/>
      <c r="Z89" s="80"/>
      <c r="AA89" s="80"/>
      <c r="AB89" s="80"/>
      <c r="AC89" s="80"/>
      <c r="AD89" s="80"/>
      <c r="AE89" s="80"/>
      <c r="AF89" s="80"/>
      <c r="AG89" s="80" t="s">
        <v>203</v>
      </c>
      <c r="AH89" s="80" t="s">
        <v>203</v>
      </c>
      <c r="AI89" s="80"/>
      <c r="AJ89" s="80"/>
      <c r="AK89" s="80"/>
      <c r="AL89" s="80" t="s">
        <v>203</v>
      </c>
      <c r="AM89" s="80"/>
      <c r="AN89" s="80"/>
      <c r="AO89" s="80"/>
      <c r="AP89" s="80"/>
      <c r="AQ89" s="80"/>
      <c r="AR89" s="80"/>
      <c r="AS89" s="80" t="s">
        <v>203</v>
      </c>
      <c r="AT89" s="80" t="s">
        <v>203</v>
      </c>
      <c r="AU89" s="80" t="s">
        <v>203</v>
      </c>
      <c r="AV89" s="80"/>
      <c r="AW89" s="80" t="s">
        <v>203</v>
      </c>
      <c r="AX89" s="80"/>
      <c r="AY89" s="80"/>
      <c r="AZ89" s="80"/>
      <c r="BA89" s="80"/>
      <c r="BB89" s="80"/>
      <c r="BC89" s="80"/>
      <c r="BD89" s="80"/>
      <c r="BE89" s="80"/>
      <c r="BF89" s="80"/>
      <c r="BG89" s="80"/>
      <c r="BH89" s="80"/>
      <c r="BI89" s="80"/>
      <c r="BJ89" s="80"/>
      <c r="BK89" s="80"/>
      <c r="BL89" s="80"/>
      <c r="BM89" s="80"/>
      <c r="BN89" s="80"/>
      <c r="BO89" s="80" t="s">
        <v>203</v>
      </c>
      <c r="BP89" s="80"/>
      <c r="BQ89" s="80"/>
      <c r="BR89" s="80"/>
      <c r="BS89" s="80"/>
      <c r="BT89" s="80"/>
      <c r="BU89" s="80"/>
      <c r="BV89" s="80" t="s">
        <v>203</v>
      </c>
      <c r="BW89" s="80" t="s">
        <v>203</v>
      </c>
      <c r="BX89" s="80"/>
      <c r="BY89" s="80"/>
      <c r="BZ89" s="80"/>
      <c r="CA89" s="80"/>
      <c r="CB89" s="80"/>
      <c r="CC89" s="80"/>
      <c r="CD89" s="80"/>
    </row>
    <row r="90" spans="1:82" ht="27.6" x14ac:dyDescent="0.3">
      <c r="A90" s="73">
        <f t="shared" ref="A90" si="40">A89+1</f>
        <v>43</v>
      </c>
      <c r="B90" s="338" t="s">
        <v>333</v>
      </c>
      <c r="C90" s="336" t="s">
        <v>334</v>
      </c>
      <c r="D90" s="80">
        <v>5</v>
      </c>
      <c r="E90" s="80" t="s">
        <v>213</v>
      </c>
      <c r="F90" s="73" t="s">
        <v>203</v>
      </c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 t="s">
        <v>203</v>
      </c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 t="s">
        <v>203</v>
      </c>
      <c r="AO90" s="80"/>
      <c r="AP90" s="80"/>
      <c r="AQ90" s="80"/>
      <c r="AR90" s="80"/>
      <c r="AS90" s="80"/>
      <c r="AT90" s="80" t="s">
        <v>203</v>
      </c>
      <c r="AU90" s="80"/>
      <c r="AV90" s="80"/>
      <c r="AW90" s="80"/>
      <c r="AX90" s="80"/>
      <c r="AY90" s="80"/>
      <c r="AZ90" s="80"/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80"/>
      <c r="BQ90" s="80"/>
      <c r="BR90" s="80"/>
      <c r="BS90" s="80"/>
      <c r="BT90" s="80"/>
      <c r="BU90" s="80"/>
      <c r="BV90" s="80" t="s">
        <v>203</v>
      </c>
      <c r="BW90" s="80"/>
      <c r="BX90" s="80" t="s">
        <v>203</v>
      </c>
      <c r="BY90" s="80"/>
      <c r="BZ90" s="80"/>
      <c r="CA90" s="80"/>
      <c r="CB90" s="80"/>
      <c r="CC90" s="80"/>
      <c r="CD90" s="80"/>
    </row>
    <row r="91" spans="1:82" x14ac:dyDescent="0.3">
      <c r="A91" s="73">
        <v>43</v>
      </c>
      <c r="B91" s="338" t="s">
        <v>335</v>
      </c>
      <c r="C91" s="336" t="s">
        <v>336</v>
      </c>
      <c r="D91" s="80">
        <v>6</v>
      </c>
      <c r="E91" s="80" t="s">
        <v>209</v>
      </c>
      <c r="F91" s="73" t="s">
        <v>203</v>
      </c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  <c r="AA91" s="80"/>
      <c r="AB91" s="80"/>
      <c r="AC91" s="80"/>
      <c r="AD91" s="80"/>
      <c r="AE91" s="80"/>
      <c r="AF91" s="80" t="s">
        <v>203</v>
      </c>
      <c r="AG91" s="80"/>
      <c r="AH91" s="80"/>
      <c r="AI91" s="80"/>
      <c r="AJ91" s="80"/>
      <c r="AK91" s="80"/>
      <c r="AL91" s="80"/>
      <c r="AM91" s="80"/>
      <c r="AN91" s="80"/>
      <c r="AO91" s="80"/>
      <c r="AP91" s="80"/>
      <c r="AQ91" s="80"/>
      <c r="AR91" s="80" t="s">
        <v>203</v>
      </c>
      <c r="AS91" s="80"/>
      <c r="AT91" s="80"/>
      <c r="AU91" s="80"/>
      <c r="AV91" s="80"/>
      <c r="AW91" s="80"/>
      <c r="AX91" s="80"/>
      <c r="AY91" s="80"/>
      <c r="AZ91" s="80"/>
      <c r="BA91" s="80"/>
      <c r="BB91" s="80"/>
      <c r="BC91" s="80"/>
      <c r="BD91" s="80"/>
      <c r="BE91" s="80"/>
      <c r="BF91" s="80"/>
      <c r="BG91" s="80" t="s">
        <v>203</v>
      </c>
      <c r="BH91" s="80"/>
      <c r="BI91" s="80"/>
      <c r="BJ91" s="80"/>
      <c r="BK91" s="80"/>
      <c r="BL91" s="80"/>
      <c r="BM91" s="80"/>
      <c r="BN91" s="80"/>
      <c r="BO91" s="80"/>
      <c r="BP91" s="80"/>
      <c r="BQ91" s="80"/>
      <c r="BR91" s="80"/>
      <c r="BS91" s="80"/>
      <c r="BT91" s="80"/>
      <c r="BU91" s="80"/>
      <c r="BV91" s="80" t="s">
        <v>203</v>
      </c>
      <c r="BW91" s="80"/>
      <c r="BX91" s="80"/>
      <c r="BY91" s="80"/>
      <c r="BZ91" s="80"/>
      <c r="CA91" s="80"/>
      <c r="CB91" s="80"/>
      <c r="CC91" s="80"/>
      <c r="CD91" s="80"/>
    </row>
    <row r="92" spans="1:82" x14ac:dyDescent="0.3">
      <c r="A92" s="73">
        <f t="shared" ref="A92" si="41">A91+1</f>
        <v>44</v>
      </c>
      <c r="B92" s="338" t="s">
        <v>337</v>
      </c>
      <c r="C92" s="336" t="s">
        <v>338</v>
      </c>
      <c r="D92" s="80">
        <v>6</v>
      </c>
      <c r="E92" s="80" t="s">
        <v>213</v>
      </c>
      <c r="F92" s="73" t="s">
        <v>203</v>
      </c>
      <c r="G92" s="80"/>
      <c r="H92" s="80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 t="s">
        <v>203</v>
      </c>
      <c r="AF92" s="80"/>
      <c r="AG92" s="80"/>
      <c r="AH92" s="80"/>
      <c r="AI92" s="80"/>
      <c r="AJ92" s="80"/>
      <c r="AK92" s="80"/>
      <c r="AL92" s="80"/>
      <c r="AM92" s="80"/>
      <c r="AN92" s="80"/>
      <c r="AO92" s="80"/>
      <c r="AP92" s="80"/>
      <c r="AQ92" s="80"/>
      <c r="AR92" s="80"/>
      <c r="AS92" s="80" t="s">
        <v>203</v>
      </c>
      <c r="AT92" s="80"/>
      <c r="AU92" s="80"/>
      <c r="AV92" s="80"/>
      <c r="AW92" s="80"/>
      <c r="AX92" s="80"/>
      <c r="AY92" s="80"/>
      <c r="AZ92" s="80"/>
      <c r="BA92" s="80"/>
      <c r="BB92" s="80"/>
      <c r="BC92" s="80"/>
      <c r="BD92" s="80"/>
      <c r="BE92" s="80"/>
      <c r="BF92" s="80"/>
      <c r="BG92" s="80"/>
      <c r="BH92" s="80"/>
      <c r="BI92" s="80"/>
      <c r="BJ92" s="80"/>
      <c r="BK92" s="80"/>
      <c r="BL92" s="80"/>
      <c r="BM92" s="80"/>
      <c r="BN92" s="80" t="s">
        <v>203</v>
      </c>
      <c r="BO92" s="80"/>
      <c r="BP92" s="80" t="s">
        <v>203</v>
      </c>
      <c r="BQ92" s="80"/>
      <c r="BR92" s="80"/>
      <c r="BS92" s="80"/>
      <c r="BT92" s="80"/>
      <c r="BU92" s="80"/>
      <c r="BV92" s="80"/>
      <c r="BW92" s="80"/>
      <c r="BX92" s="80" t="s">
        <v>203</v>
      </c>
      <c r="BY92" s="80"/>
      <c r="BZ92" s="80"/>
      <c r="CA92" s="80"/>
      <c r="CB92" s="80"/>
      <c r="CC92" s="80"/>
      <c r="CD92" s="80"/>
    </row>
    <row r="93" spans="1:82" ht="27.6" x14ac:dyDescent="0.3">
      <c r="A93" s="73">
        <v>44</v>
      </c>
      <c r="B93" s="338" t="s">
        <v>339</v>
      </c>
      <c r="C93" s="336" t="s">
        <v>340</v>
      </c>
      <c r="D93" s="342" t="s">
        <v>214</v>
      </c>
      <c r="E93" s="80" t="s">
        <v>213</v>
      </c>
      <c r="F93" s="73" t="s">
        <v>203</v>
      </c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 t="s">
        <v>203</v>
      </c>
      <c r="S93" s="80"/>
      <c r="T93" s="80"/>
      <c r="U93" s="80"/>
      <c r="V93" s="80"/>
      <c r="W93" s="80"/>
      <c r="X93" s="80"/>
      <c r="Y93" s="80"/>
      <c r="Z93" s="80" t="s">
        <v>203</v>
      </c>
      <c r="AA93" s="80"/>
      <c r="AB93" s="80"/>
      <c r="AC93" s="80"/>
      <c r="AD93" s="80"/>
      <c r="AE93" s="80" t="s">
        <v>203</v>
      </c>
      <c r="AF93" s="80"/>
      <c r="AG93" s="80"/>
      <c r="AH93" s="80"/>
      <c r="AI93" s="80"/>
      <c r="AJ93" s="80"/>
      <c r="AK93" s="80"/>
      <c r="AL93" s="80"/>
      <c r="AM93" s="80"/>
      <c r="AN93" s="80"/>
      <c r="AO93" s="80"/>
      <c r="AP93" s="80"/>
      <c r="AQ93" s="80"/>
      <c r="AR93" s="80"/>
      <c r="AS93" s="80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0"/>
      <c r="BE93" s="80"/>
      <c r="BF93" s="80"/>
      <c r="BG93" s="80"/>
      <c r="BH93" s="80" t="s">
        <v>203</v>
      </c>
      <c r="BI93" s="80"/>
      <c r="BJ93" s="80"/>
      <c r="BK93" s="80"/>
      <c r="BL93" s="80"/>
      <c r="BM93" s="80"/>
      <c r="BN93" s="80"/>
      <c r="BO93" s="80"/>
      <c r="BP93" s="80"/>
      <c r="BQ93" s="80"/>
      <c r="BR93" s="80"/>
      <c r="BS93" s="80"/>
      <c r="BT93" s="80"/>
      <c r="BU93" s="80"/>
      <c r="BV93" s="80"/>
      <c r="BW93" s="80"/>
      <c r="BX93" s="80" t="s">
        <v>203</v>
      </c>
      <c r="BY93" s="80"/>
      <c r="BZ93" s="80"/>
      <c r="CA93" s="80"/>
      <c r="CB93" s="80"/>
      <c r="CC93" s="80"/>
      <c r="CD93" s="80"/>
    </row>
    <row r="94" spans="1:82" ht="27.6" x14ac:dyDescent="0.3">
      <c r="A94" s="73">
        <f t="shared" ref="A94" si="42">A93+1</f>
        <v>45</v>
      </c>
      <c r="B94" s="338" t="s">
        <v>341</v>
      </c>
      <c r="C94" s="336" t="s">
        <v>342</v>
      </c>
      <c r="D94" s="342" t="s">
        <v>211</v>
      </c>
      <c r="E94" s="80" t="s">
        <v>209</v>
      </c>
      <c r="F94" s="73" t="s">
        <v>203</v>
      </c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 t="s">
        <v>203</v>
      </c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0"/>
      <c r="BK94" s="80"/>
      <c r="BL94" s="80"/>
      <c r="BM94" s="80"/>
      <c r="BN94" s="80"/>
      <c r="BO94" s="80"/>
      <c r="BP94" s="80"/>
      <c r="BQ94" s="80"/>
      <c r="BR94" s="80"/>
      <c r="BS94" s="80"/>
      <c r="BT94" s="80"/>
      <c r="BU94" s="80"/>
      <c r="BV94" s="80" t="s">
        <v>203</v>
      </c>
      <c r="BW94" s="80"/>
      <c r="BX94" s="80"/>
      <c r="BY94" s="80"/>
      <c r="BZ94" s="80"/>
      <c r="CA94" s="80"/>
      <c r="CB94" s="80"/>
      <c r="CC94" s="80"/>
      <c r="CD94" s="80"/>
    </row>
    <row r="95" spans="1:82" ht="27.6" x14ac:dyDescent="0.3">
      <c r="A95" s="73">
        <v>45</v>
      </c>
      <c r="B95" s="338" t="s">
        <v>289</v>
      </c>
      <c r="C95" s="337" t="s">
        <v>343</v>
      </c>
      <c r="D95" s="342" t="s">
        <v>215</v>
      </c>
      <c r="E95" s="80" t="s">
        <v>201</v>
      </c>
      <c r="F95" s="73" t="s">
        <v>203</v>
      </c>
      <c r="G95" s="80"/>
      <c r="H95" s="80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0"/>
      <c r="AK95" s="80"/>
      <c r="AL95" s="80"/>
      <c r="AM95" s="80"/>
      <c r="AN95" s="80"/>
      <c r="AO95" s="80"/>
      <c r="AP95" s="80"/>
      <c r="AQ95" s="80"/>
      <c r="AR95" s="80"/>
      <c r="AS95" s="80"/>
      <c r="AT95" s="80"/>
      <c r="AU95" s="80"/>
      <c r="AV95" s="80"/>
      <c r="AW95" s="80"/>
      <c r="AX95" s="80"/>
      <c r="AY95" s="80"/>
      <c r="AZ95" s="80"/>
      <c r="BA95" s="80"/>
      <c r="BB95" s="80"/>
      <c r="BC95" s="80"/>
      <c r="BD95" s="80"/>
      <c r="BE95" s="80"/>
      <c r="BF95" s="80"/>
      <c r="BG95" s="80"/>
      <c r="BH95" s="80"/>
      <c r="BI95" s="80"/>
      <c r="BJ95" s="80"/>
      <c r="BK95" s="80"/>
      <c r="BL95" s="80"/>
      <c r="BM95" s="80"/>
      <c r="BN95" s="80"/>
      <c r="BO95" s="80"/>
      <c r="BP95" s="80"/>
      <c r="BQ95" s="80"/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</row>
    <row r="96" spans="1:82" ht="27.6" x14ac:dyDescent="0.3">
      <c r="A96" s="73">
        <f t="shared" ref="A96" si="43">A95+1</f>
        <v>46</v>
      </c>
      <c r="B96" s="338" t="s">
        <v>290</v>
      </c>
      <c r="C96" s="337" t="s">
        <v>344</v>
      </c>
      <c r="D96" s="342" t="s">
        <v>216</v>
      </c>
      <c r="E96" s="80" t="s">
        <v>201</v>
      </c>
      <c r="F96" s="73" t="s">
        <v>203</v>
      </c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0"/>
      <c r="AK96" s="80"/>
      <c r="AL96" s="80"/>
      <c r="AM96" s="80"/>
      <c r="AN96" s="80"/>
      <c r="AO96" s="80"/>
      <c r="AP96" s="80"/>
      <c r="AQ96" s="80"/>
      <c r="AR96" s="80"/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80"/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</row>
    <row r="97" spans="2:3" x14ac:dyDescent="0.3">
      <c r="B97" s="340"/>
      <c r="C97" s="341"/>
    </row>
    <row r="98" spans="2:3" x14ac:dyDescent="0.3">
      <c r="B98" s="340"/>
      <c r="C98" s="341"/>
    </row>
  </sheetData>
  <mergeCells count="1">
    <mergeCell ref="D5:F5"/>
  </mergeCells>
  <pageMargins left="0.7" right="0.7" top="0.75" bottom="0.75" header="0.3" footer="0.3"/>
  <pageSetup paperSize="9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Grzegorz Feliczak</cp:lastModifiedBy>
  <cp:lastPrinted>2020-07-23T16:37:54Z</cp:lastPrinted>
  <dcterms:created xsi:type="dcterms:W3CDTF">2020-07-23T06:31:16Z</dcterms:created>
  <dcterms:modified xsi:type="dcterms:W3CDTF">2021-08-26T10:11:21Z</dcterms:modified>
</cp:coreProperties>
</file>